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Users\speglic sabina\Documents\RAZPISI 2021,2022,2023\JN OSTEOSINTEZA 2023\Ponovni razpis jan.2023\"/>
    </mc:Choice>
  </mc:AlternateContent>
  <xr:revisionPtr revIDLastSave="0" documentId="13_ncr:1_{1B3A6338-222D-425C-97D2-22FF7E725982}" xr6:coauthVersionLast="47" xr6:coauthVersionMax="47" xr10:uidLastSave="{00000000-0000-0000-0000-000000000000}"/>
  <bookViews>
    <workbookView xWindow="-120" yWindow="-120" windowWidth="25440" windowHeight="15390" tabRatio="374" xr2:uid="{00000000-000D-0000-FFFF-FFFF00000000}"/>
  </bookViews>
  <sheets>
    <sheet name="OBR-10" sheetId="1" r:id="rId1"/>
  </sheets>
  <definedNames>
    <definedName name="_xlnm._FilterDatabase" localSheetId="0" hidden="1">'OBR-10'!$A$5:$S$152</definedName>
    <definedName name="_Hlk95304895" localSheetId="0">'OBR-10'!#REF!</definedName>
    <definedName name="_xlnm.Print_Titles" localSheetId="0">'OBR-10'!$5:$5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54" i="1" l="1"/>
  <c r="O155" i="1" s="1"/>
  <c r="N154" i="1"/>
  <c r="N155" i="1" s="1"/>
  <c r="O11" i="1"/>
  <c r="O10" i="1"/>
  <c r="O9" i="1"/>
  <c r="O8" i="1"/>
  <c r="O7" i="1"/>
  <c r="O13" i="1"/>
  <c r="O14" i="1" s="1"/>
  <c r="N152" i="1"/>
  <c r="O152" i="1"/>
  <c r="O151" i="1"/>
  <c r="N151" i="1"/>
  <c r="N153" i="1" s="1"/>
  <c r="O149" i="1"/>
  <c r="O150" i="1" s="1"/>
  <c r="N149" i="1"/>
  <c r="N150" i="1" s="1"/>
  <c r="N147" i="1"/>
  <c r="O147" i="1"/>
  <c r="N146" i="1"/>
  <c r="O146" i="1"/>
  <c r="N145" i="1"/>
  <c r="O145" i="1"/>
  <c r="N144" i="1"/>
  <c r="O144" i="1"/>
  <c r="O142" i="1"/>
  <c r="N142" i="1"/>
  <c r="O141" i="1"/>
  <c r="N141" i="1"/>
  <c r="O139" i="1"/>
  <c r="N139" i="1"/>
  <c r="O138" i="1"/>
  <c r="N138" i="1"/>
  <c r="O136" i="1"/>
  <c r="N136" i="1"/>
  <c r="O135" i="1"/>
  <c r="N135" i="1"/>
  <c r="O134" i="1"/>
  <c r="N134" i="1"/>
  <c r="O133" i="1"/>
  <c r="N133" i="1"/>
  <c r="O132" i="1"/>
  <c r="N132" i="1"/>
  <c r="O131" i="1"/>
  <c r="N131" i="1"/>
  <c r="O130" i="1"/>
  <c r="N130" i="1"/>
  <c r="O129" i="1"/>
  <c r="N129" i="1"/>
  <c r="O127" i="1"/>
  <c r="O128" i="1" s="1"/>
  <c r="N127" i="1"/>
  <c r="N128" i="1" s="1"/>
  <c r="O125" i="1"/>
  <c r="N125" i="1"/>
  <c r="O124" i="1"/>
  <c r="N124" i="1"/>
  <c r="O123" i="1"/>
  <c r="N123" i="1"/>
  <c r="O122" i="1"/>
  <c r="N122" i="1"/>
  <c r="O121" i="1"/>
  <c r="N121" i="1"/>
  <c r="O120" i="1"/>
  <c r="N120" i="1"/>
  <c r="O119" i="1"/>
  <c r="N119" i="1"/>
  <c r="O118" i="1"/>
  <c r="N118" i="1"/>
  <c r="O117" i="1"/>
  <c r="N117" i="1"/>
  <c r="O116" i="1"/>
  <c r="N116" i="1"/>
  <c r="O115" i="1"/>
  <c r="N115" i="1"/>
  <c r="O114" i="1"/>
  <c r="N114" i="1"/>
  <c r="O113" i="1"/>
  <c r="N113" i="1"/>
  <c r="O111" i="1"/>
  <c r="N111" i="1"/>
  <c r="O110" i="1"/>
  <c r="N110" i="1"/>
  <c r="O109" i="1"/>
  <c r="N109" i="1"/>
  <c r="O108" i="1"/>
  <c r="N108" i="1"/>
  <c r="O107" i="1"/>
  <c r="N107" i="1"/>
  <c r="O106" i="1"/>
  <c r="N106" i="1"/>
  <c r="O105" i="1"/>
  <c r="N105" i="1"/>
  <c r="O104" i="1"/>
  <c r="N104" i="1"/>
  <c r="O103" i="1"/>
  <c r="N103" i="1"/>
  <c r="O102" i="1"/>
  <c r="N102" i="1"/>
  <c r="O101" i="1"/>
  <c r="N101" i="1"/>
  <c r="O99" i="1"/>
  <c r="O100" i="1" s="1"/>
  <c r="N99" i="1"/>
  <c r="N100" i="1" s="1"/>
  <c r="O97" i="1"/>
  <c r="N97" i="1"/>
  <c r="O96" i="1"/>
  <c r="N96" i="1"/>
  <c r="O95" i="1"/>
  <c r="N95" i="1"/>
  <c r="O93" i="1"/>
  <c r="N93" i="1"/>
  <c r="O92" i="1"/>
  <c r="N92" i="1"/>
  <c r="O91" i="1"/>
  <c r="N91" i="1"/>
  <c r="O90" i="1"/>
  <c r="N90" i="1"/>
  <c r="O89" i="1"/>
  <c r="N89" i="1"/>
  <c r="O88" i="1"/>
  <c r="N88" i="1"/>
  <c r="O86" i="1"/>
  <c r="N86" i="1"/>
  <c r="O85" i="1"/>
  <c r="N85" i="1"/>
  <c r="O84" i="1"/>
  <c r="N84" i="1"/>
  <c r="O83" i="1"/>
  <c r="N83" i="1"/>
  <c r="O82" i="1"/>
  <c r="N82" i="1"/>
  <c r="O81" i="1"/>
  <c r="N81" i="1"/>
  <c r="O80" i="1"/>
  <c r="N80" i="1"/>
  <c r="O79" i="1"/>
  <c r="N79" i="1"/>
  <c r="O78" i="1"/>
  <c r="N78" i="1"/>
  <c r="O77" i="1"/>
  <c r="N77" i="1"/>
  <c r="O76" i="1"/>
  <c r="N76" i="1"/>
  <c r="O75" i="1"/>
  <c r="N75" i="1"/>
  <c r="O74" i="1"/>
  <c r="N74" i="1"/>
  <c r="O73" i="1"/>
  <c r="N73" i="1"/>
  <c r="O72" i="1"/>
  <c r="N72" i="1"/>
  <c r="O71" i="1"/>
  <c r="N71" i="1"/>
  <c r="O70" i="1"/>
  <c r="N70" i="1"/>
  <c r="O69" i="1"/>
  <c r="N69" i="1"/>
  <c r="O68" i="1"/>
  <c r="N68" i="1"/>
  <c r="O67" i="1"/>
  <c r="N67" i="1"/>
  <c r="O66" i="1"/>
  <c r="N66" i="1"/>
  <c r="O65" i="1"/>
  <c r="N65" i="1"/>
  <c r="O63" i="1"/>
  <c r="N63" i="1"/>
  <c r="O62" i="1"/>
  <c r="N62" i="1"/>
  <c r="O61" i="1"/>
  <c r="N61" i="1"/>
  <c r="O60" i="1"/>
  <c r="N60" i="1"/>
  <c r="O59" i="1"/>
  <c r="N59" i="1"/>
  <c r="O57" i="1"/>
  <c r="O58" i="1" s="1"/>
  <c r="N57" i="1"/>
  <c r="N58" i="1" s="1"/>
  <c r="O55" i="1"/>
  <c r="O56" i="1" s="1"/>
  <c r="N55" i="1"/>
  <c r="N56" i="1" s="1"/>
  <c r="O53" i="1"/>
  <c r="O54" i="1" s="1"/>
  <c r="N53" i="1"/>
  <c r="N54" i="1" s="1"/>
  <c r="O51" i="1"/>
  <c r="N51" i="1"/>
  <c r="O50" i="1"/>
  <c r="N50" i="1"/>
  <c r="O49" i="1"/>
  <c r="N49" i="1"/>
  <c r="O48" i="1"/>
  <c r="N48" i="1"/>
  <c r="O47" i="1"/>
  <c r="N47" i="1"/>
  <c r="O46" i="1"/>
  <c r="N46" i="1"/>
  <c r="O45" i="1"/>
  <c r="N45" i="1"/>
  <c r="O44" i="1"/>
  <c r="N44" i="1"/>
  <c r="O43" i="1"/>
  <c r="N43" i="1"/>
  <c r="O42" i="1"/>
  <c r="N42" i="1"/>
  <c r="O41" i="1"/>
  <c r="N41" i="1"/>
  <c r="O40" i="1"/>
  <c r="N40" i="1"/>
  <c r="O39" i="1"/>
  <c r="O52" i="1" s="1"/>
  <c r="N39" i="1"/>
  <c r="O37" i="1"/>
  <c r="O38" i="1" s="1"/>
  <c r="N37" i="1"/>
  <c r="N38" i="1" s="1"/>
  <c r="O35" i="1"/>
  <c r="N35" i="1"/>
  <c r="O34" i="1"/>
  <c r="N34" i="1"/>
  <c r="O33" i="1"/>
  <c r="N33" i="1"/>
  <c r="O32" i="1"/>
  <c r="N32" i="1"/>
  <c r="O31" i="1"/>
  <c r="N31" i="1"/>
  <c r="O30" i="1"/>
  <c r="N30" i="1"/>
  <c r="O29" i="1"/>
  <c r="N29" i="1"/>
  <c r="O28" i="1"/>
  <c r="N28" i="1"/>
  <c r="O27" i="1"/>
  <c r="N27" i="1"/>
  <c r="O26" i="1"/>
  <c r="N26" i="1"/>
  <c r="O25" i="1"/>
  <c r="N25" i="1"/>
  <c r="O23" i="1"/>
  <c r="N23" i="1"/>
  <c r="O22" i="1"/>
  <c r="N22" i="1"/>
  <c r="O21" i="1"/>
  <c r="N21" i="1"/>
  <c r="O20" i="1"/>
  <c r="N20" i="1"/>
  <c r="O19" i="1"/>
  <c r="N19" i="1"/>
  <c r="O18" i="1"/>
  <c r="N18" i="1"/>
  <c r="O17" i="1"/>
  <c r="N17" i="1"/>
  <c r="O16" i="1"/>
  <c r="N16" i="1"/>
  <c r="O15" i="1"/>
  <c r="O24" i="1" s="1"/>
  <c r="N15" i="1"/>
  <c r="N24" i="1" s="1"/>
  <c r="N13" i="1"/>
  <c r="N14" i="1" s="1"/>
  <c r="N140" i="1" l="1"/>
  <c r="N52" i="1"/>
  <c r="O153" i="1"/>
  <c r="O87" i="1"/>
  <c r="O94" i="1"/>
  <c r="O98" i="1"/>
  <c r="N126" i="1"/>
  <c r="N143" i="1"/>
  <c r="O143" i="1"/>
  <c r="O126" i="1"/>
  <c r="O140" i="1"/>
  <c r="N12" i="1"/>
  <c r="N36" i="1"/>
  <c r="N137" i="1"/>
  <c r="O64" i="1"/>
  <c r="N112" i="1"/>
  <c r="O36" i="1"/>
  <c r="N64" i="1"/>
  <c r="N87" i="1"/>
  <c r="N94" i="1"/>
  <c r="N98" i="1"/>
  <c r="O112" i="1"/>
  <c r="O137" i="1"/>
  <c r="N148" i="1"/>
  <c r="O148" i="1"/>
  <c r="O12" i="1"/>
</calcChain>
</file>

<file path=xl/sharedStrings.xml><?xml version="1.0" encoding="utf-8"?>
<sst xmlns="http://schemas.openxmlformats.org/spreadsheetml/2006/main" count="627" uniqueCount="346">
  <si>
    <t xml:space="preserve">50 Osteosinteza </t>
  </si>
  <si>
    <t xml:space="preserve">Ponudnik: </t>
  </si>
  <si>
    <t>Nivo1</t>
  </si>
  <si>
    <t>Nivo3</t>
  </si>
  <si>
    <t>Nivo4</t>
  </si>
  <si>
    <t>EM</t>
  </si>
  <si>
    <t>Stopnja DDV</t>
  </si>
  <si>
    <t>KATALOŠKA ŠTEVILKA</t>
  </si>
  <si>
    <t>PROIZVAJALEC</t>
  </si>
  <si>
    <t>KOS</t>
  </si>
  <si>
    <t>50.01.03.01.001</t>
  </si>
  <si>
    <t>50.01.03.01.005</t>
  </si>
  <si>
    <t>50.01.03.01.009</t>
  </si>
  <si>
    <t>50.01.04.01.002</t>
  </si>
  <si>
    <t>Datum:</t>
  </si>
  <si>
    <t xml:space="preserve">Žig in podpis ponudnika: </t>
  </si>
  <si>
    <t>Šifra</t>
  </si>
  <si>
    <t>50.01.04.01.004</t>
  </si>
  <si>
    <t>50.01.04.01.005</t>
  </si>
  <si>
    <t>50.01.04.01.006</t>
  </si>
  <si>
    <t>ŽICA VODILNA 2,5mm za DHS</t>
  </si>
  <si>
    <t>Schanzovi vijaki 4/3 mm jeklo, 100 mm/20 mm</t>
  </si>
  <si>
    <t>50.01.09 - ZAPESTJE</t>
  </si>
  <si>
    <t>50.01.09.01.001</t>
  </si>
  <si>
    <t>plošča zapestna, premostitvena za artrodezo, anatomsko ukrivljena, standardna 8 vrtin 3.5/2.7, titan</t>
  </si>
  <si>
    <t>50.01.09.01.002</t>
  </si>
  <si>
    <t>vijak kortikalni samovrezni 2,7 mm,6-8 mm po 2 mm,  titan</t>
  </si>
  <si>
    <t>50.01.09.01.003</t>
  </si>
  <si>
    <t>vijak kortikalni samovrezni 2,7 mm,10-16 mm po 2 mm,  titan</t>
  </si>
  <si>
    <t>50.01.09.01.004</t>
  </si>
  <si>
    <t>vijak kortikalni samovrezni 2,7 mm,18-22 mm po 2 mm,  titan</t>
  </si>
  <si>
    <t>50.01.09.01.005</t>
  </si>
  <si>
    <t>vezne palice 4 mm, 100 mm</t>
  </si>
  <si>
    <t>50.01.09.01.006</t>
  </si>
  <si>
    <t>vezne palice 4 mm, 120 mm</t>
  </si>
  <si>
    <t>50.01.09.01.007</t>
  </si>
  <si>
    <t>vezne palice 4 mm, 180 mm</t>
  </si>
  <si>
    <t>50.01.09.01.008</t>
  </si>
  <si>
    <t>sveder 2.0 mm</t>
  </si>
  <si>
    <t>50.01.09.01.009</t>
  </si>
  <si>
    <t>50.01.09.01.010</t>
  </si>
  <si>
    <t>plošča za skafoid, kotno stabilna, titan,  6 lukenj</t>
  </si>
  <si>
    <t>50.01.09.01.011</t>
  </si>
  <si>
    <t>50.01.09.01.012</t>
  </si>
  <si>
    <t>50.01.09.01.013</t>
  </si>
  <si>
    <t>50.01.09.01.014</t>
  </si>
  <si>
    <t>50.01.09.01.015</t>
  </si>
  <si>
    <t>50.01.09.01.016</t>
  </si>
  <si>
    <t>50.01.09.01.017</t>
  </si>
  <si>
    <t>50.01.09.01.018</t>
  </si>
  <si>
    <t>50.01.09.01.019</t>
  </si>
  <si>
    <t>50.01.09.01.020</t>
  </si>
  <si>
    <t>50.01.09.01.021</t>
  </si>
  <si>
    <t>50.01.09.01.022</t>
  </si>
  <si>
    <t>2.0/2.3 kotno stabilna koncentrična plošča, titan, za 4-corner dezo, 4+8 lukenj</t>
  </si>
  <si>
    <t>10</t>
  </si>
  <si>
    <t>50.01.02.03.001</t>
  </si>
  <si>
    <t>50.01.02.03.002</t>
  </si>
  <si>
    <t>50.01.02.03.003</t>
  </si>
  <si>
    <t>50.01.02.03.004</t>
  </si>
  <si>
    <t>50.01.02.03.005</t>
  </si>
  <si>
    <t>50.01.03.01.002</t>
  </si>
  <si>
    <t>50.01.03.01.004</t>
  </si>
  <si>
    <t>50.01.03.01.007</t>
  </si>
  <si>
    <t>50.01.03.01.008</t>
  </si>
  <si>
    <t>50.01.06.06.001</t>
  </si>
  <si>
    <t>20</t>
  </si>
  <si>
    <t>McGlamry  elevator za sproščanje kapsule I.MTP sklepa</t>
  </si>
  <si>
    <t>50.04.01.02.001</t>
  </si>
  <si>
    <t>50.04.01.02.002</t>
  </si>
  <si>
    <t xml:space="preserve"> 50.03.01.04 - INTERFERENČNI VIJAKI  Z GLAVO, TITAN</t>
  </si>
  <si>
    <t>50.03.01.04.001</t>
  </si>
  <si>
    <t>Vijak kanuliran interferenčni  6x20mm  iz titana v kanili</t>
  </si>
  <si>
    <t>50.03.01.04.002</t>
  </si>
  <si>
    <t>Vijak kanuliran interferenčni  6x25mm  iz titana v kanili</t>
  </si>
  <si>
    <t>50.03.01.04.003</t>
  </si>
  <si>
    <t>Vijak kanuliran interferenčni  7x20mm  iz titana v kanili</t>
  </si>
  <si>
    <t>50.03.01.04.004</t>
  </si>
  <si>
    <t>Vijak kanuliran interferenčni  7x25mm  iz titana v kanili</t>
  </si>
  <si>
    <t>50.03.01.04.005</t>
  </si>
  <si>
    <t>Vijak kanuliran interferenčni  8x20mm  iz titana v kanili</t>
  </si>
  <si>
    <t>50.03.01.04.006</t>
  </si>
  <si>
    <t>Vijak kanuliran interferenčni  8x25mm  iz titana v kanili</t>
  </si>
  <si>
    <t>50.03.01.04.007</t>
  </si>
  <si>
    <t>Vijak kanuliran interferenčni  9x20mm  iz titana v kanili</t>
  </si>
  <si>
    <t>50.03.01.04.008</t>
  </si>
  <si>
    <t>Vijak kanuliran interferenčni  9x25mm  iz titana v kanili</t>
  </si>
  <si>
    <t>PRITEZNI TRAKOVI za fiksacijo zlomov dolgih kosti, titan, z delovnim priborom.</t>
  </si>
  <si>
    <t>50.01.02.03.006</t>
  </si>
  <si>
    <t>50.01.03.01.006</t>
  </si>
  <si>
    <t>VIJAK z matico za sestavljanje plošč</t>
  </si>
  <si>
    <t>VIJAK za DHS, kompresijski</t>
  </si>
  <si>
    <t>Vrednost sklopa</t>
  </si>
  <si>
    <t>SUBAKROMIALNI BALON-SILASTIČNA PROTEZA, dve velikosti</t>
  </si>
  <si>
    <t>Implantat za kritje defekta kosti lobanje mpantant po meri na podlagi CT preiskave pacienta, sestav PEEK oz. primerljive vrste, material mora omogočati ponovno sterilizacijo, predložiti je potrebno tehnično spremno dokumentacijo (izjava o skladnosti)</t>
  </si>
  <si>
    <t>DA</t>
  </si>
  <si>
    <t>VIJAK kortikalni, 4,5 mm,  samorezni, 14-140 mm</t>
  </si>
  <si>
    <t>PALICE križnične za posterirno fiksacijo medenice, . Navojne palice premera vsaj 6 mm, vsaj dveh dolžin (200 mm in 260 mm), matica, podložka.</t>
  </si>
  <si>
    <r>
      <t>50.01.02.03 -</t>
    </r>
    <r>
      <rPr>
        <b/>
        <sz val="10"/>
        <rFont val="Calibri"/>
        <family val="2"/>
        <charset val="238"/>
      </rPr>
      <t xml:space="preserve"> Plošče za osteosintezo medenice 4,5mm </t>
    </r>
    <r>
      <rPr>
        <sz val="10"/>
        <rFont val="Calibri"/>
        <family val="2"/>
        <charset val="238"/>
      </rPr>
      <t xml:space="preserve">z vijaki </t>
    </r>
    <r>
      <rPr>
        <i/>
        <sz val="10"/>
        <color theme="3" tint="0.39997558519241921"/>
        <rFont val="Calibri"/>
        <family val="2"/>
        <charset val="238"/>
      </rPr>
      <t>Ponudnik mora zagotoviti ustrezen instrumentarij, ki je potreben za vgradnjo, krivljenje plošč, in sicer:  1 set.</t>
    </r>
  </si>
  <si>
    <t xml:space="preserve">PLOŠČA rekonstrukcijska, kotno stabilna, ukrivljena,  4- vsaj 16 lukenj </t>
  </si>
  <si>
    <t>PLOŠČA za stabilizacijo simfize, 4-vsaj 6 lukenj, ojačan srednji del</t>
  </si>
  <si>
    <t xml:space="preserve">Plošča za stabilizacijo SI sklepa, 4-5 lukenj, L oblika </t>
  </si>
  <si>
    <t>Plošča za stabilizacijo SI sklepa, 4 luknje, kvadratasta</t>
  </si>
  <si>
    <t>OSTEOSINTEZA MEDENICE  Plošče za osteosintezo medenice in acetabuluma, širine 4,5mm z vijaki. Plošča mora imeti  odprtine, ki omogočajo kotno stabilni zaklep in/ali priteg kosti ob ploščo. Omogočati mora ukrivljanje plošče v treh oseh, omogočati povezovanje plošč.</t>
  </si>
  <si>
    <t>PLOŠČA DHS (za dinamični kolčni vijak ali spiralno klino) 130 – 150°, 2 -20 lukenj (kombi luknje, ki omogočajo kotnostabilni zaklep in kompresijo odlomkov)</t>
  </si>
  <si>
    <r>
      <t xml:space="preserve">50.01.03.01 -   PLOŠČA DHS (za dinamični kolčni vijak ali spiralno klino) 135 stopinj s pripadajočim kolčnim vijakom, zaklepnim mehanizmom in stabilizacijsko ploščo, vodilno žico  </t>
    </r>
    <r>
      <rPr>
        <i/>
        <sz val="10"/>
        <color theme="3" tint="0.39997558519241921"/>
        <rFont val="Calibri"/>
        <family val="2"/>
        <charset val="238"/>
      </rPr>
      <t>Ponudnik mora zagotoviti ustrezen instrumentarij, ki je potreben za vgradnjo, 1 set</t>
    </r>
  </si>
  <si>
    <t>VIJAK za DHS ploščo, 65 - 140 mm</t>
  </si>
  <si>
    <t>KLINA za DHS ploščo, 65-140 mm</t>
  </si>
  <si>
    <t>PLOŠČA za DHS, stabilizacijska, za lateralno podporo trohantra</t>
  </si>
  <si>
    <t>PLOŠČA za DHS, stabilizacijska, kotnostabilna, za lateralno podporo trohantra</t>
  </si>
  <si>
    <t>VIJAK za DHS zaklepni mehanizem (za kasnejšo dinamizacijo zloma)</t>
  </si>
  <si>
    <t>VIJAK kotnostabilni, samorezen,  4/5 mm, dolžine 10 do 50 mm (dolžine po 2mm)</t>
  </si>
  <si>
    <t xml:space="preserve">VIJAK kotnostabilni, samorezen,  4/5 mm, dolžine 55 do 90 mm (dolžine po 5mm) </t>
  </si>
  <si>
    <t>STEGNENICA-  Razno</t>
  </si>
  <si>
    <r>
      <t xml:space="preserve">50.01.04.01- Plošče za proksimalno golenico in diafizo, 4.5/5.0 in vijaki,  anatomsko ukrivljene,  omogočajo kotno stabilni zaklep ali pa kompresijo, omogočati morajo ohranitev periostalne prekrvavitve, pripadajoči vijaki.  </t>
    </r>
    <r>
      <rPr>
        <i/>
        <sz val="10"/>
        <color theme="3" tint="0.39997558519241921"/>
        <rFont val="Calibri"/>
        <family val="2"/>
        <charset val="238"/>
      </rPr>
      <t>Ponudnik mora zagotoviti ustrezen instrumentarij, ki je potreben za vgradnjo, in sicer:  1 set.</t>
    </r>
  </si>
  <si>
    <t xml:space="preserve">PLOŠČA kotno stabilna ravna, ozka  4 do 16 lukenj,  titan </t>
  </si>
  <si>
    <t>PLOŠČA za proksimalno tibijo  LATERALNA, leva in desna, anatomsko ukrivljena,  v glavi vsaj 3 odprtine za 5.0 mm kotnostabilne vijake in dodatne odprtine za fiksacijo z iglami, odprtine za 4.5 kortikalni ali 6.5 mm spongiozni vijak, v deblu plošče do vsaj 14 odprtin</t>
  </si>
  <si>
    <t xml:space="preserve">PLOŠČA za proksimalno tibijo MEDIALNA, leva in desna, anatomsko ukrivljena,  v glavi vsaj 3 odprtine za 5.0 mm kotnostabilne vijake in dodatne odprtine za fiksacijo z iglami, odprtine za 4.5 kortikalni ali 6.5 mm spongiozni vijak, v deblu plošče do vsaj 14 odprtin. </t>
  </si>
  <si>
    <t>PROTEZA ZA GLAVICO RADIUSA,  modularni sistem iz dveh delov. Glava vsaj šest velikosti  iz CoCr zlitine. Deblo vsaj štirih velikosti, prevlečeni s HA,  brezcementna fiksacija. Možnost revizije z  dolgim deblom .</t>
  </si>
  <si>
    <t>UMETNI DISK za nadomestilo degenerirane medvretenčne ploščice vratne hrbtenice med C3 in C7 več dimenzij (višina 5-7mm, globina 13-17mm, širina 15-19 mm)</t>
  </si>
  <si>
    <t xml:space="preserve">DISTRAKCIJSKA KLETKA za nadomestilo telesa vretenca v področju vratne hrbtenice z vgrajeno ventralno ploščo, višine od 13-65 z možnostjo distrakcije implantata s pripadajočimi vijaki </t>
  </si>
  <si>
    <t xml:space="preserve"> </t>
  </si>
  <si>
    <t>Karbonske palice 4 mm, dolžine  60 do 200 mm ravne in ukrivljene</t>
  </si>
  <si>
    <t>Palice 8 mm – 160 - 400 mm</t>
  </si>
  <si>
    <t xml:space="preserve">Palice 11 mm - 100 do 650 mm. </t>
  </si>
  <si>
    <t>Fiksacijski členi iz titana ali titanijeve zlitine palica - palica</t>
  </si>
  <si>
    <t>Fiksacijski členi iz titana ali titanijeve zlitine pin – palica</t>
  </si>
  <si>
    <t>Fiksacijski členi iz titana ali titanijeve zlitine multipin (6 ali 4) – palica</t>
  </si>
  <si>
    <t>Spojka za dinamizacjo</t>
  </si>
  <si>
    <t>Spojka za povezavo palic različnih dimenzij</t>
  </si>
  <si>
    <t>Šanzovi vijaki, titan, samovrezni in samovrtalni, premerov  4.0, 4.0/2.5, 4.0/3.0, 60-125mm</t>
  </si>
  <si>
    <t>Šanzovi vijaki, titan, samovrezni in samovrtalni, premerov  5.0 in 6.0 mm, 100-250mm</t>
  </si>
  <si>
    <t>Zaščitne kapice</t>
  </si>
  <si>
    <t>Obroč, premera 110-200 mm</t>
  </si>
  <si>
    <t xml:space="preserve">Pol-obroč, premera 110-320 mm </t>
  </si>
  <si>
    <t>2/3 obroč, premera 80-230 mm</t>
  </si>
  <si>
    <t>Navojna palica, dolžina 50-300 mm, z in brez utora</t>
  </si>
  <si>
    <t xml:space="preserve">Distrakcijska naprava </t>
  </si>
  <si>
    <t>Vijak z utorom</t>
  </si>
  <si>
    <t>Vertikalni nosilec za vijake in matice (1-4 lukenj)</t>
  </si>
  <si>
    <t>Ravni in zaviti nosilec (3-10 lukenj)</t>
  </si>
  <si>
    <t>Vijak M-6,  matica, podložna matica</t>
  </si>
  <si>
    <t>Shanzovi vijaki debeline 5 in 6 mm, dolžine 130-200 mm</t>
  </si>
  <si>
    <t>Igla Ilizarov od 1,8 do 2,2 mm, dolžine 130 do 340 mm</t>
  </si>
  <si>
    <t>Igla Ilizarov z olivo od 1,2 do 2,2 mm, dolžine 130 do 400 mm</t>
  </si>
  <si>
    <t>3. SKLOP</t>
  </si>
  <si>
    <t>6. SKLOP</t>
  </si>
  <si>
    <t>7. SKLOP</t>
  </si>
  <si>
    <t>10. SKLOP</t>
  </si>
  <si>
    <t>17. SKLOP</t>
  </si>
  <si>
    <t>21. SKLOP</t>
  </si>
  <si>
    <t>VIJAK kotnostabilni, samorezen,  4,5/5 mm, r dolžine 55 do 90 mm (po 5mm)</t>
  </si>
  <si>
    <t>VIJAK kotnostabilni, samorezen,  4,5/5 mm,  dolžine 10 do 50 mm (po 2mm)</t>
  </si>
  <si>
    <t xml:space="preserve">VIJAK kortikalni, 4,5 mm,  samorezni, 14-140 mm  </t>
  </si>
  <si>
    <t>Plošča zaklepna za skafoid 1.2/1.5, 6 lukenj, titan, STERILNO</t>
  </si>
  <si>
    <t xml:space="preserve"> 2.2 kanulirani vijak BREZGLAVI, dolg navoj, 20-40mm, STERILNO</t>
  </si>
  <si>
    <t xml:space="preserve"> 3.0 kanulirani vijak Z GLAVO, dolg navoj, 20-40mm, STERILNO</t>
  </si>
  <si>
    <t xml:space="preserve"> 3.0 kanulirani vijak Z GLAVO, kratki navoj, 10-40mm, STERILNO</t>
  </si>
  <si>
    <t>podložka za kanulirani vijak 3.0mm, navadna,STERILNO</t>
  </si>
  <si>
    <t>1.6 K-ŽICA, Trocar, 200mm, 10/Pkg, za kanul.viake  3.0</t>
  </si>
  <si>
    <t>Vijak 3.0mm CCS (kanuliran, kompresijski), brez glave, kratki navoj od 10 do 40mm, STERILNO</t>
  </si>
  <si>
    <t>Plošča RSL za spojitev zapestja, vijaki 2.5mm, kotnostabilna, variabilni zaklep 15°, do 1.6mm debeline, titan, desna</t>
  </si>
  <si>
    <t>Plošča RSL za spojitev zapestja, vijaki 2.5mm, kotnostabilna, variabilni zaklep 15°, do 1.6mm debeline, titan, leva</t>
  </si>
  <si>
    <t>Plošča za STT spojitev, zaklepna, za vijake 2.0/2.3, kotnostabilna, variabilni zaklep 15°,  titan,  6 lukenj</t>
  </si>
  <si>
    <t>2.5 plošča za zapestje, kotnostabilna, dozalna, titan, 18 lukenj, proksimalno 2 vrsti, leva in desna, debeline 1.6mm</t>
  </si>
  <si>
    <t>2.5 plošča za zapestje, kotnostabilna, dozalna, titan, 20 lukenj, proksimalno 2 vrsti, leva in desna, debeline 1.6mm</t>
  </si>
  <si>
    <t>Vijak 2.2mm, CCS, brez glave, kratki navoj, od 10 do 30mm naraščaj po 1mm, DIST.NAVOJ 4-6</t>
  </si>
  <si>
    <t>Vijak 2.2mm CCS (kanuliran, kompresijski) brez glave, dolgi navoj, od 22 do 40mm, naraščaj po 2mm, DIST.NAVOJ 8-15</t>
  </si>
  <si>
    <t>Plošča zaklepna za korekcijo osi 1.2/1.5, vrtljiva, tita, STERILNO</t>
  </si>
  <si>
    <t>50.01.04.01.001</t>
  </si>
  <si>
    <t>50.01.04.01.003</t>
  </si>
  <si>
    <t>50.01.01.03.001</t>
  </si>
  <si>
    <t xml:space="preserve">50.01.01.03 MATERIAL ZA KRITJE DEFEKTA LOBANJSKE KOSTI </t>
  </si>
  <si>
    <t>50.01.02.03.007</t>
  </si>
  <si>
    <t>50.01.02.03.008</t>
  </si>
  <si>
    <t>50.01.02.03.009</t>
  </si>
  <si>
    <r>
      <t>50.01.02.02.009</t>
    </r>
    <r>
      <rPr>
        <b/>
        <sz val="10"/>
        <rFont val="Calibri"/>
        <family val="2"/>
        <charset val="238"/>
      </rPr>
      <t xml:space="preserve"> PALICE križnične za posterirno fiksacijo medenice</t>
    </r>
    <r>
      <rPr>
        <sz val="10"/>
        <rFont val="Calibri"/>
        <family val="2"/>
        <charset val="238"/>
      </rPr>
      <t xml:space="preserve">, set. </t>
    </r>
    <r>
      <rPr>
        <i/>
        <sz val="10"/>
        <color theme="3" tint="0.59999389629810485"/>
        <rFont val="Calibri"/>
        <family val="2"/>
        <charset val="238"/>
      </rPr>
      <t>Ponudnik mora zagotoviti ustrezen instrumentarij, ki je potreben za vgradnjo, in sicer:  1 set.</t>
    </r>
  </si>
  <si>
    <t>50.01.02.02.009</t>
  </si>
  <si>
    <t xml:space="preserve">VIJAK kotnostabilni, samorezen,  dolžine  do vsaj 60 mm </t>
  </si>
  <si>
    <t>50.01.03.01.003</t>
  </si>
  <si>
    <t>50.01.03.01.010</t>
  </si>
  <si>
    <t>50.01.03.01.011</t>
  </si>
  <si>
    <t>50.01.03 OSTEOSINTEZA STEGNENICE</t>
  </si>
  <si>
    <t>50.01.03.08.001</t>
  </si>
  <si>
    <t>50.01.04 OSTEOSINTEZA GOLENICE</t>
  </si>
  <si>
    <t>50.01.05.07.001</t>
  </si>
  <si>
    <t>50.01.05.07  STOPALO-  Razno</t>
  </si>
  <si>
    <t>50.01.06.06  KLJUČNICA, LOPATICA, NADLAHTNICA-RAZNO</t>
  </si>
  <si>
    <t>50.01.08.02.001</t>
  </si>
  <si>
    <t>50.01.08.02.002</t>
  </si>
  <si>
    <t>50.01.08.02.003</t>
  </si>
  <si>
    <t>50.01.08.02.004</t>
  </si>
  <si>
    <t>50.01.08.02.005</t>
  </si>
  <si>
    <t>spojke za zunanji fiksator 4 mm kot Synthes 395520 ali podobno</t>
  </si>
  <si>
    <t>50.01.08.02-Razno</t>
  </si>
  <si>
    <t>50.01.07.06.001</t>
  </si>
  <si>
    <t>50.04.01.02.004</t>
  </si>
  <si>
    <t>Vrednost brez DDV</t>
  </si>
  <si>
    <t>50.05.01- ZUNANJI FIKSATOR</t>
  </si>
  <si>
    <t>50.05.01.01.001</t>
  </si>
  <si>
    <t>50.05.01.01.002</t>
  </si>
  <si>
    <t>50.05.01.01.003</t>
  </si>
  <si>
    <t>50.05.01.01.004</t>
  </si>
  <si>
    <t>50.05.01.01.005</t>
  </si>
  <si>
    <t>50.05.01.01.006</t>
  </si>
  <si>
    <t>50.05.01.01.007</t>
  </si>
  <si>
    <t>50.05.01.01.008</t>
  </si>
  <si>
    <t>50.05.01.01.009</t>
  </si>
  <si>
    <t>50.05.01.01.010</t>
  </si>
  <si>
    <t>50.05.01.01.011</t>
  </si>
  <si>
    <t>50.05.01.02.001</t>
  </si>
  <si>
    <t>50.05.01.02.002</t>
  </si>
  <si>
    <t>50.05.01.02.003</t>
  </si>
  <si>
    <t>50.05.01.02.004</t>
  </si>
  <si>
    <t>50.05.01.02.005</t>
  </si>
  <si>
    <t>50.05.01.02.006</t>
  </si>
  <si>
    <t>50.05.01.02.007</t>
  </si>
  <si>
    <t>50.05.01.02.008</t>
  </si>
  <si>
    <t>50.05.01.02.009</t>
  </si>
  <si>
    <t>50.05.01.02.010</t>
  </si>
  <si>
    <t>50.05.01.02.011</t>
  </si>
  <si>
    <t>50.05.01.02.012</t>
  </si>
  <si>
    <t>50.05.01.02.013</t>
  </si>
  <si>
    <t>PLOŠČA rekonstrukcijska, kotno stabilna, ravna,  do vsaj 12 lukenj</t>
  </si>
  <si>
    <t>VIJAK kortikalni, samorezni , do vsaj 60 mm</t>
  </si>
  <si>
    <t>VIJAK spongiozni, do vsaj 60 mm, titan</t>
  </si>
  <si>
    <t xml:space="preserve">KONSIGNACIJA </t>
  </si>
  <si>
    <t>PREDRAČUN</t>
  </si>
  <si>
    <t>50.01.01.03.002</t>
  </si>
  <si>
    <t>50.01.01.03.003</t>
  </si>
  <si>
    <t>50.01.01.03.004</t>
  </si>
  <si>
    <t>50.01.01.03.005</t>
  </si>
  <si>
    <t>PSI implantat za kritje defekta kosti lobanje 180x20x40mm PEEK</t>
  </si>
  <si>
    <t>PSI implantat za kritje defekta kosti lobanje 140x40x40mm PEEK</t>
  </si>
  <si>
    <t>PSI implan 120x60x40mm PEEK</t>
  </si>
  <si>
    <t>PSI implantat za kritje defekta kosti lobanje 180x80x40mm PEEK</t>
  </si>
  <si>
    <t>PSI implantat za kritje defekta kosti lobanje 180x100x40mm PEEK</t>
  </si>
  <si>
    <t xml:space="preserve">Opis artikla </t>
  </si>
  <si>
    <t>50.01.04.02-Plošče za proksimalno golenico in diafizo, 3.5 mm in vijaki,  anatomsko ukrivljene,  omogočajo kotno stabilni zaklep ali kompresijo, omogočati morajo ohranitev periostalne prekrvavitve, pripadajoči vijaki.</t>
  </si>
  <si>
    <t>50.01.04.02.001</t>
  </si>
  <si>
    <t>PLOŠČA za proksimalno golenico – LATERALNA, vsaj 4 odprtine v glavi plošče, glava pravokotno na deblo,  možnost variabilnega zaklepa,  v deblu do 16 odprtin, anatomsko ukrivljena, odprtine za fiksacijo z iglami v proksimalnem delu, zaklepne in kompresijske odprtine v deblu.</t>
  </si>
  <si>
    <t>50.01.04.02.002</t>
  </si>
  <si>
    <t xml:space="preserve">PLOŠČA za proksimalno golenico – MEDIALNA, 3 odprtine v glavi plošče, v deblu do 16 odprtin, anatomsko ukrivljena, dodatne odprtine za fiksacijo z iglami, zaklepne in kompresijske odprtine v deblu, </t>
  </si>
  <si>
    <t>50.01.04.02.003</t>
  </si>
  <si>
    <t>PLOŠČA za proksimalno golenico - POSTERIORNA, 3 odprtine v glavi plošče, glava pravokotno na deblo, v deblu do 8 odprtin, anatomsko ukrivljena, zaklepne in kompresijske odprtine v deblu, iz titana</t>
  </si>
  <si>
    <t>50.01.04.02.004</t>
  </si>
  <si>
    <t xml:space="preserve">VIJAK kotnostabilni, samorezen, zvezdasti utor,  3,5 mm, dolžine 10 do 44 mm (po 2mm) </t>
  </si>
  <si>
    <t>50.01.04.02.005</t>
  </si>
  <si>
    <t xml:space="preserve">VIJAK kotnostabilni, samorezen, zvezdasti utor,  3,5 mm, dolžine 45 do 70 mm (po 5mm) </t>
  </si>
  <si>
    <t>50.01.04.02.006</t>
  </si>
  <si>
    <t>VIJAK kortikalni 3,5 mm, samorezni , 10-70 mm</t>
  </si>
  <si>
    <t>100</t>
  </si>
  <si>
    <t>50.01.04.02.007</t>
  </si>
  <si>
    <t>VIJAKI spongiozni 4.0 mm, s polnim in kratkim navojem, 10-70 mm</t>
  </si>
  <si>
    <t>50</t>
  </si>
  <si>
    <t>50.03.01.05 KORTIKALNI GUMB</t>
  </si>
  <si>
    <t>50.03.01.05.001</t>
  </si>
  <si>
    <t>Kortikalni gumb za fiksacijo presadka kolenske vezi v femoralnem kanalu (13mm)</t>
  </si>
  <si>
    <t>50.03.01.05.002</t>
  </si>
  <si>
    <t>Kortikalni gumb za fiksacijo presadka kolenske vezi v tibialnem kanalu, oz v primeru revizijske operacije (20mm)</t>
  </si>
  <si>
    <t>50.03.03.02.001</t>
  </si>
  <si>
    <t>SIDRO (all-suture) z vozljanjem za fiksacijo nestabilnosti rame (1,5mm)</t>
  </si>
  <si>
    <t>50.03.03.02.002</t>
  </si>
  <si>
    <t>SIDRO (all-suture) z vozljanjem za rekonstrukcijo rotatorne manšete (2,9mm)</t>
  </si>
  <si>
    <t>50.01.06.06.002 Šivno sidro za nestabilnost ramena</t>
  </si>
  <si>
    <t>50.01.06.06.002</t>
  </si>
  <si>
    <t>Šivno sidro za nestabilnost ramena, dimenzije 1,3 in 1,8 mm, ozko, fleksibilno vodilo</t>
  </si>
  <si>
    <t>50.04.01 -  VRATNA HRBTENICA</t>
  </si>
  <si>
    <t>50.04.01.01.001</t>
  </si>
  <si>
    <t>Vratna ploščica  enonivojska</t>
  </si>
  <si>
    <t>50.04.01.01.002</t>
  </si>
  <si>
    <t>Vratna ploščica dvonivojska</t>
  </si>
  <si>
    <t>50.04.01.01.003</t>
  </si>
  <si>
    <t>Vratna ploščica trinivojska</t>
  </si>
  <si>
    <t>50.04.01.01.004</t>
  </si>
  <si>
    <t>5</t>
  </si>
  <si>
    <t>50.04.01.01.005</t>
  </si>
  <si>
    <t>Vijaki za vratno ploščico 3.5 mm, dolžina 13 do 17mm,  samonarezni,  s topo in ostro konico</t>
  </si>
  <si>
    <t>50.04.01.01.006</t>
  </si>
  <si>
    <t>Vijaki za vratno ploščico 4.0mm,  dolžina 13 do 17mm,  samonarezni,  s topo in ostro konico</t>
  </si>
  <si>
    <t xml:space="preserve">NAZIV ARTIKLA </t>
  </si>
  <si>
    <t>Solitarni vstavek za podporo sprednje kolumne vratne hrbtenice pri spondilodezi z maloinvazivnim (MIS) in klasičnim prednjim pristopom. Višina od 4 do 9mm (po 1mm), 3 različne dimenzije po širini in globini, material PTC. Lordotična oblika (4˚), vgrajeni markerji za RTG kontrolo</t>
  </si>
  <si>
    <t>Vratna ploščica štiri ali večnivojska</t>
  </si>
  <si>
    <t>NOV SKLOP</t>
  </si>
  <si>
    <t>Solitarni vstavek za podporo sprednje kolumne vratne hrbtenice pri spondilodezi z maloinvazivnim (MIS) in klasičnim prednjim pristopom. Višina od 4 do 9mm (po 1mm), 3 različne dimenzije po širini in globini, material PEEK. Lordotična oblika (4˚), vgrajeni markerji za RTG kontrolo.  Možnost polnila ali prednapolnjenje z osteokonduktivnim materialom.</t>
  </si>
  <si>
    <r>
      <t>50.03.03.02 -Artroskopski material -SIDRA ( ALL -SUTURE)  P</t>
    </r>
    <r>
      <rPr>
        <i/>
        <sz val="10"/>
        <color theme="3" tint="0.39997558519241921"/>
        <rFont val="Calibri"/>
        <family val="2"/>
        <charset val="238"/>
      </rPr>
      <t>onudnik mora zagotoviti ustrezen instrumentarij, ki je potreben za vgradnjo, in sicer:  po 2 seta.</t>
    </r>
  </si>
  <si>
    <t>SISTEM GRAFT-NET za nabiranje avtolognega hrustanca pri zdravljenju hondralnih lezij</t>
  </si>
  <si>
    <t xml:space="preserve">Čašica z boro-silikatnimi kroglicami za pripravo autolognega trombina z dodatnim filtrom </t>
  </si>
  <si>
    <t>Igla z lumom 10G z obturatorjem, za aplikacijo pripravljenega derivata</t>
  </si>
  <si>
    <t>Zaprti sistem za pridobivanje plazme bogate s trombociti. Sestoji se iz dvojne brizge (brizga v brizgi), sterilno pakirane.</t>
  </si>
  <si>
    <t>1. SKLOP</t>
  </si>
  <si>
    <t>2. SKLOP</t>
  </si>
  <si>
    <t>4. SKLOP</t>
  </si>
  <si>
    <t>5. SKLOP</t>
  </si>
  <si>
    <t>50.03.03.04- Artroskopski material  za zdravljenje hrustančne lezije kolena-postopek polnjenja hondralnih in osteohondralnih lezij z avtolognim hrustancem</t>
  </si>
  <si>
    <t>50.03.03.04.001</t>
  </si>
  <si>
    <t>50.03.03.04.002</t>
  </si>
  <si>
    <t>50.03.03.04.003</t>
  </si>
  <si>
    <t>50.03.03.04.004</t>
  </si>
  <si>
    <t>50.03.03.05.001</t>
  </si>
  <si>
    <t>50.03.03.05- Artroskopski material  - Vijak iz titana  za subtalarno artroerezo</t>
  </si>
  <si>
    <t xml:space="preserve">Vijak iz titana  ZA SUBT.ARTROEREZO 8-12 MMX14-16MM, za stopalo-daje opornico za omejitev gibanja in vzdržuje poravnavo, medtem, ko mehka tkiva celijo </t>
  </si>
  <si>
    <t>50.03.03.06.001</t>
  </si>
  <si>
    <t>8. SKLOP</t>
  </si>
  <si>
    <t>9. SKLOP</t>
  </si>
  <si>
    <t>11. SKLOP</t>
  </si>
  <si>
    <t>12. SKLOP</t>
  </si>
  <si>
    <t>13. SKLOP</t>
  </si>
  <si>
    <t>14. SKLOP</t>
  </si>
  <si>
    <t>15. SKLOP</t>
  </si>
  <si>
    <t>16. SKLOP</t>
  </si>
  <si>
    <t>18. SKLOP</t>
  </si>
  <si>
    <t>19. SKLOP</t>
  </si>
  <si>
    <t>20. SKLOP</t>
  </si>
  <si>
    <t>22. SKLOP</t>
  </si>
  <si>
    <t>23. SKLOP</t>
  </si>
  <si>
    <t>13 SKLOP</t>
  </si>
  <si>
    <t>50.03.03.06- Artroskopski material -Kirurška nit iz pletene polimerne mešanice</t>
  </si>
  <si>
    <t xml:space="preserve">Kirurška nit iz pletene polimerne mešanice  - UHMWPE, #0, bele barve, brez igle, </t>
  </si>
  <si>
    <r>
      <t xml:space="preserve">50.05.01.02-Obročasti zunanji fiksator - ki omogoča distrakcijo kosti, jeklo.  </t>
    </r>
    <r>
      <rPr>
        <sz val="10"/>
        <color theme="3" tint="0.59999389629810485"/>
        <rFont val="Calibri"/>
        <family val="2"/>
        <charset val="238"/>
      </rPr>
      <t>Ponudnik mora zagotoviti ustrezen instrumentarij, ki je potreben za vgradnjo,  1 set.</t>
    </r>
  </si>
  <si>
    <r>
      <t xml:space="preserve">50.05.01.01 -Cevasti zunanji fiksator. Sistem za cevasti ZUNANJI FIKSATOR;  treh velikosti, karbonske palice , fiksacijski členi iz titana ali titanijeve zlitine ustreznih velikosti, ki se pričvrstijo na vezno palico s hitrim mehanizmom, kostni vijaki, titan, samovrezni in samovrtalni, varni za MRI.   </t>
    </r>
    <r>
      <rPr>
        <sz val="10"/>
        <color theme="3" tint="0.59999389629810485"/>
        <rFont val="Calibri"/>
        <family val="2"/>
        <charset val="238"/>
      </rPr>
      <t>Ponudnik mora zagotoviti ustrezen instrumentarij, ki je potreben za vgradnjo, 1 set</t>
    </r>
  </si>
  <si>
    <r>
      <t xml:space="preserve">50.04.01.02 - VRATNA HRBTENICA- implantati za podporo sprednje kolumne </t>
    </r>
    <r>
      <rPr>
        <i/>
        <sz val="10"/>
        <color theme="3" tint="0.59999389629810485"/>
        <rFont val="Calibri"/>
        <family val="2"/>
        <charset val="238"/>
      </rPr>
      <t>Ponudnik mora zagotoviti ustrezen instrumentarij, ki je potreben za vgradnjo, in sicer:  1 set.</t>
    </r>
  </si>
  <si>
    <r>
      <t>50.04.01.01 - VRATNA HRBTENICA- OSTEOSINTEZA-sprednji pristop.  Sistem za vratno hrbtenico, plošča ukrivljena v aksialni ravnini, z lordozo, več segmentov, nizkoprofilna (debelina do 2.1mm) titan, možnost dodatnega ukrivljanja, okenca za vstavljanje grafta oz. vizualizacijo. Pripadajoči vijaki ( dvojni kortikalno/spongiozni navoj) za variabilno zaklepanje, varnostni zaklepni mehanizem na plošči, ki preprečuje migracijo vijakov, kletke, umetni disk.</t>
    </r>
    <r>
      <rPr>
        <sz val="10"/>
        <color theme="3" tint="0.59999389629810485"/>
        <rFont val="Calibri"/>
        <family val="2"/>
        <charset val="238"/>
      </rPr>
      <t xml:space="preserve"> </t>
    </r>
    <r>
      <rPr>
        <i/>
        <sz val="10"/>
        <color theme="3" tint="0.59999389629810485"/>
        <rFont val="Calibri"/>
        <family val="2"/>
        <charset val="238"/>
      </rPr>
      <t>Ponudnik mora zagotoviti ustrezen instrumentarij, ki je potreben za vgradnjo,  1 set.</t>
    </r>
  </si>
  <si>
    <r>
      <t xml:space="preserve">50.01.09.01 - ZAPESTJE. </t>
    </r>
    <r>
      <rPr>
        <i/>
        <sz val="10"/>
        <color theme="3" tint="0.59999389629810485"/>
        <rFont val="Calibri"/>
        <family val="2"/>
        <charset val="238"/>
      </rPr>
      <t>Ponudnik mora zagotoviti ustrezen instrumentarij, ki je potreben za vgradnjo, in sicer:  2 seta</t>
    </r>
    <r>
      <rPr>
        <sz val="10"/>
        <color theme="3" tint="0.59999389629810485"/>
        <rFont val="Calibri"/>
        <family val="2"/>
        <charset val="238"/>
      </rPr>
      <t>.</t>
    </r>
  </si>
  <si>
    <r>
      <t xml:space="preserve">50.01.07.06 KOMOLEC IN PODLAHT-RAZNO </t>
    </r>
    <r>
      <rPr>
        <sz val="10"/>
        <color theme="3" tint="0.59999389629810485"/>
        <rFont val="Calibri"/>
        <family val="2"/>
        <charset val="238"/>
      </rPr>
      <t>Ponudnik mora zagotoviti ustrezen instrumentarij, ki je potreben za vgradnjo, in sicer:  1 set.</t>
    </r>
  </si>
  <si>
    <r>
      <rPr>
        <i/>
        <sz val="10"/>
        <rFont val="Calibri"/>
        <family val="2"/>
        <charset val="238"/>
      </rPr>
      <t>50.01.03.08 Stegnenica - Pritezni trakovi</t>
    </r>
    <r>
      <rPr>
        <i/>
        <sz val="10"/>
        <color theme="3" tint="0.39997558519241921"/>
        <rFont val="Calibri"/>
        <family val="2"/>
        <charset val="238"/>
      </rPr>
      <t>.  Ponudnik mora zagotoviti ustrezen instrumentarij, ki je potreben za vgradnjo, in sicer:  1 set.</t>
    </r>
  </si>
  <si>
    <t>50.04.01.04.001</t>
  </si>
  <si>
    <r>
      <t xml:space="preserve">50.04.01.04- DISTRAKCIJSKA KLETKA za nadomestilo telesa vretenca v področju vratne hrbtenice </t>
    </r>
    <r>
      <rPr>
        <sz val="10"/>
        <color theme="3" tint="0.59999389629810485"/>
        <rFont val="Calibri"/>
        <family val="2"/>
        <charset val="238"/>
      </rPr>
      <t>Ponudnik mora zagotoviti ustrezen instrumentarij, ki je potreben za vgradnjo, in sicer:  1 set.</t>
    </r>
  </si>
  <si>
    <t>Vsi ponujeni artikli morajo biti sterilno pakirani.</t>
  </si>
  <si>
    <t xml:space="preserve"> LETNA okvirna količina</t>
  </si>
  <si>
    <t xml:space="preserve"> CENA na EM brez DDV v EUR</t>
  </si>
  <si>
    <t xml:space="preserve"> CENA na EM z DDV v EUR</t>
  </si>
  <si>
    <t xml:space="preserve"> CENA PAK brez DDV v EUR</t>
  </si>
  <si>
    <t>CENA PAK z DDV v EUR</t>
  </si>
  <si>
    <t>Vrednost  z DDV</t>
  </si>
  <si>
    <t>15</t>
  </si>
  <si>
    <t>25</t>
  </si>
  <si>
    <t>6</t>
  </si>
  <si>
    <t>3</t>
  </si>
  <si>
    <t>SKLOP</t>
  </si>
  <si>
    <t>50.03.03.06.002</t>
  </si>
  <si>
    <t>kirurška nit iz pletene polimerne mešanice  - UHMWPE, #2-0, modre barve, brez igle.</t>
  </si>
  <si>
    <t>24. SKLOP</t>
  </si>
  <si>
    <t>50.02.03.01- Lokalni nosilec antibiotika</t>
  </si>
  <si>
    <t>50.02.03.01.001</t>
  </si>
  <si>
    <t>Lokalni nosilec antibiotika za topično uporabo pri kostnih vnetjih,  10 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</si>
</sst>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quot;       &quot;;\-#,##0.00&quot;       &quot;;&quot; -&quot;#&quot;       &quot;;@\ "/>
    <numFmt numFmtId="165" formatCode="0.0000"/>
    <numFmt numFmtId="166" formatCode="_-* #,##0.00\ _€_-;\-* #,##0.00\ _€_-;_-* &quot;-&quot;??\ _€_-;_-@_-"/>
    <numFmt numFmtId="167" formatCode="#,##0.0000"/>
    <numFmt numFmtId="168" formatCode="0.0"/>
  </numFmts>
  <fonts count="30" x14ac:knownFonts="1">
    <font>
      <sz val="10"/>
      <name val="Arial"/>
      <family val="2"/>
      <charset val="238"/>
    </font>
    <font>
      <sz val="11"/>
      <color theme="1"/>
      <name val="Calibri"/>
      <family val="2"/>
      <charset val="238"/>
      <scheme val="minor"/>
    </font>
    <font>
      <sz val="11"/>
      <color indexed="8"/>
      <name val="Calibri"/>
      <family val="2"/>
      <charset val="238"/>
    </font>
    <font>
      <sz val="10"/>
      <color indexed="8"/>
      <name val="Arial"/>
      <family val="2"/>
      <charset val="238"/>
    </font>
    <font>
      <sz val="8"/>
      <name val="Arial"/>
      <family val="2"/>
      <charset val="238"/>
    </font>
    <font>
      <sz val="10"/>
      <name val="Arial"/>
      <family val="2"/>
      <charset val="238"/>
    </font>
    <font>
      <sz val="11"/>
      <color rgb="FF006100"/>
      <name val="Calibri"/>
      <family val="2"/>
      <charset val="238"/>
      <scheme val="minor"/>
    </font>
    <font>
      <sz val="11"/>
      <color theme="1"/>
      <name val="Calibri"/>
      <family val="2"/>
      <scheme val="minor"/>
    </font>
    <font>
      <b/>
      <sz val="10"/>
      <color rgb="FFFF0000"/>
      <name val="Calibri"/>
      <family val="2"/>
      <charset val="238"/>
    </font>
    <font>
      <sz val="10"/>
      <name val="Calibri"/>
      <family val="2"/>
      <charset val="238"/>
    </font>
    <font>
      <sz val="10"/>
      <color indexed="8"/>
      <name val="Calibri"/>
      <family val="2"/>
      <charset val="238"/>
    </font>
    <font>
      <sz val="10"/>
      <name val="Calibri"/>
      <family val="2"/>
      <charset val="238"/>
      <scheme val="minor"/>
    </font>
    <font>
      <i/>
      <sz val="10"/>
      <color theme="3" tint="0.39997558519241921"/>
      <name val="Calibri"/>
      <family val="2"/>
      <charset val="238"/>
    </font>
    <font>
      <sz val="10"/>
      <color rgb="FF006100"/>
      <name val="Calibri"/>
      <family val="2"/>
      <charset val="238"/>
      <scheme val="minor"/>
    </font>
    <font>
      <b/>
      <sz val="10"/>
      <name val="Calibri"/>
      <family val="2"/>
      <charset val="238"/>
    </font>
    <font>
      <sz val="10"/>
      <color indexed="8"/>
      <name val="Calibri"/>
      <family val="2"/>
      <charset val="238"/>
      <scheme val="minor"/>
    </font>
    <font>
      <i/>
      <sz val="10"/>
      <color theme="3" tint="0.59999389629810485"/>
      <name val="Calibri"/>
      <family val="2"/>
      <charset val="238"/>
    </font>
    <font>
      <sz val="10"/>
      <color theme="4"/>
      <name val="Calibri"/>
      <family val="2"/>
      <charset val="238"/>
    </font>
    <font>
      <sz val="10"/>
      <color theme="4"/>
      <name val="Calibri"/>
      <family val="2"/>
    </font>
    <font>
      <sz val="10"/>
      <color theme="4"/>
      <name val="Calibri"/>
      <family val="2"/>
      <scheme val="minor"/>
    </font>
    <font>
      <sz val="10"/>
      <name val="Calibri"/>
      <family val="2"/>
      <scheme val="minor"/>
    </font>
    <font>
      <sz val="10"/>
      <name val="Calibri"/>
      <family val="2"/>
    </font>
    <font>
      <b/>
      <sz val="10"/>
      <name val="Calibri"/>
      <family val="2"/>
      <charset val="238"/>
      <scheme val="minor"/>
    </font>
    <font>
      <b/>
      <sz val="10"/>
      <color indexed="8"/>
      <name val="Calibri"/>
      <family val="2"/>
      <charset val="238"/>
    </font>
    <font>
      <b/>
      <sz val="10"/>
      <name val="Arial"/>
      <family val="2"/>
      <charset val="238"/>
    </font>
    <font>
      <sz val="10"/>
      <color rgb="FFFF0000"/>
      <name val="Calibri"/>
      <family val="2"/>
      <charset val="238"/>
      <scheme val="minor"/>
    </font>
    <font>
      <sz val="8"/>
      <name val="Calibri"/>
      <family val="2"/>
      <charset val="238"/>
      <scheme val="minor"/>
    </font>
    <font>
      <sz val="9"/>
      <color theme="1"/>
      <name val="Calibri"/>
      <family val="2"/>
      <charset val="238"/>
      <scheme val="minor"/>
    </font>
    <font>
      <sz val="10"/>
      <color theme="3" tint="0.59999389629810485"/>
      <name val="Calibri"/>
      <family val="2"/>
      <charset val="238"/>
    </font>
    <font>
      <i/>
      <sz val="10"/>
      <name val="Calibri"/>
      <family val="2"/>
      <charset val="238"/>
    </font>
  </fonts>
  <fills count="3">
    <fill>
      <patternFill patternType="none"/>
    </fill>
    <fill>
      <patternFill patternType="gray125"/>
    </fill>
    <fill>
      <patternFill patternType="solid">
        <fgColor rgb="FFC6EFCE"/>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top style="thin">
        <color indexed="64"/>
      </top>
      <bottom/>
      <diagonal/>
    </border>
    <border>
      <left style="thin">
        <color indexed="8"/>
      </left>
      <right/>
      <top style="thin">
        <color indexed="8"/>
      </top>
      <bottom/>
      <diagonal/>
    </border>
    <border>
      <left style="thin">
        <color indexed="8"/>
      </left>
      <right style="thin">
        <color indexed="8"/>
      </right>
      <top style="thin">
        <color indexed="8"/>
      </top>
      <bottom/>
      <diagonal/>
    </border>
  </borders>
  <cellStyleXfs count="8">
    <xf numFmtId="0" fontId="0" fillId="0" borderId="0"/>
    <xf numFmtId="164" fontId="2" fillId="0" borderId="0"/>
    <xf numFmtId="0" fontId="2" fillId="0" borderId="0"/>
    <xf numFmtId="0" fontId="3" fillId="0" borderId="0"/>
    <xf numFmtId="0" fontId="6" fillId="2" borderId="0" applyNumberFormat="0" applyBorder="0" applyAlignment="0" applyProtection="0"/>
    <xf numFmtId="0" fontId="7" fillId="0" borderId="0"/>
    <xf numFmtId="0" fontId="1" fillId="0" borderId="0"/>
    <xf numFmtId="0" fontId="3" fillId="0" borderId="1">
      <alignment horizontal="left" vertical="center" wrapText="1"/>
    </xf>
  </cellStyleXfs>
  <cellXfs count="124">
    <xf numFmtId="0" fontId="0" fillId="0" borderId="0" xfId="0"/>
    <xf numFmtId="0" fontId="14" fillId="0" borderId="7" xfId="2" applyFont="1" applyBorder="1" applyAlignment="1">
      <alignment wrapText="1"/>
    </xf>
    <xf numFmtId="0" fontId="22" fillId="0" borderId="6" xfId="0" applyFont="1" applyBorder="1" applyAlignment="1">
      <alignment wrapText="1"/>
    </xf>
    <xf numFmtId="0" fontId="9" fillId="0" borderId="1" xfId="2" applyFont="1" applyBorder="1" applyAlignment="1">
      <alignment wrapText="1"/>
    </xf>
    <xf numFmtId="0" fontId="12" fillId="0" borderId="1" xfId="2" applyFont="1" applyBorder="1" applyAlignment="1">
      <alignment wrapText="1"/>
    </xf>
    <xf numFmtId="0" fontId="9" fillId="0" borderId="0" xfId="2" applyFont="1" applyAlignment="1">
      <alignment wrapText="1"/>
    </xf>
    <xf numFmtId="0" fontId="9" fillId="0" borderId="0" xfId="2" applyFont="1" applyAlignment="1">
      <alignment horizontal="center"/>
    </xf>
    <xf numFmtId="1" fontId="14" fillId="0" borderId="8" xfId="2" applyNumberFormat="1" applyFont="1" applyBorder="1" applyAlignment="1">
      <alignment horizontal="center" vertical="center"/>
    </xf>
    <xf numFmtId="0" fontId="14" fillId="0" borderId="7" xfId="2" applyFont="1" applyBorder="1" applyAlignment="1" applyProtection="1">
      <alignment horizontal="center" vertical="center"/>
      <protection locked="0"/>
    </xf>
    <xf numFmtId="0" fontId="9" fillId="0" borderId="1" xfId="2" applyFont="1" applyBorder="1" applyAlignment="1">
      <alignment horizontal="center"/>
    </xf>
    <xf numFmtId="4" fontId="5" fillId="0" borderId="1" xfId="2" applyNumberFormat="1" applyFont="1" applyBorder="1" applyAlignment="1">
      <alignment horizontal="center"/>
    </xf>
    <xf numFmtId="3" fontId="14" fillId="0" borderId="1" xfId="2" applyNumberFormat="1" applyFont="1" applyBorder="1" applyAlignment="1">
      <alignment horizontal="right"/>
    </xf>
    <xf numFmtId="165" fontId="5" fillId="0" borderId="1" xfId="2" applyNumberFormat="1" applyFont="1" applyBorder="1" applyAlignment="1" applyProtection="1">
      <alignment horizontal="center"/>
      <protection locked="0"/>
    </xf>
    <xf numFmtId="0" fontId="5" fillId="0" borderId="1" xfId="2" applyFont="1" applyBorder="1" applyAlignment="1">
      <alignment horizontal="center"/>
    </xf>
    <xf numFmtId="0" fontId="9" fillId="0" borderId="0" xfId="0" applyFont="1" applyAlignment="1">
      <alignment vertical="center" wrapText="1"/>
    </xf>
    <xf numFmtId="3" fontId="24" fillId="0" borderId="1" xfId="2" applyNumberFormat="1" applyFont="1" applyBorder="1" applyAlignment="1">
      <alignment horizontal="right"/>
    </xf>
    <xf numFmtId="165" fontId="24" fillId="0" borderId="1" xfId="2" applyNumberFormat="1" applyFont="1" applyBorder="1" applyAlignment="1" applyProtection="1">
      <alignment horizontal="center"/>
      <protection locked="0"/>
    </xf>
    <xf numFmtId="3" fontId="9" fillId="0" borderId="1" xfId="2" applyNumberFormat="1" applyFont="1" applyBorder="1" applyAlignment="1">
      <alignment horizontal="right"/>
    </xf>
    <xf numFmtId="49" fontId="9" fillId="0" borderId="1" xfId="2" applyNumberFormat="1" applyFont="1" applyBorder="1" applyAlignment="1">
      <alignment horizontal="right"/>
    </xf>
    <xf numFmtId="49" fontId="9" fillId="0" borderId="1" xfId="2" applyNumberFormat="1" applyFont="1" applyBorder="1" applyAlignment="1">
      <alignment horizontal="center"/>
    </xf>
    <xf numFmtId="0" fontId="9" fillId="0" borderId="1" xfId="2" applyFont="1" applyBorder="1" applyAlignment="1">
      <alignment horizontal="right"/>
    </xf>
    <xf numFmtId="0" fontId="21" fillId="0" borderId="1" xfId="2" applyFont="1" applyBorder="1" applyAlignment="1">
      <alignment wrapText="1"/>
    </xf>
    <xf numFmtId="0" fontId="11" fillId="0" borderId="1" xfId="0" applyFont="1" applyBorder="1" applyAlignment="1">
      <alignment wrapText="1"/>
    </xf>
    <xf numFmtId="0" fontId="11" fillId="0" borderId="1" xfId="0" applyFont="1" applyBorder="1" applyAlignment="1">
      <alignment horizontal="center" vertical="center" wrapText="1"/>
    </xf>
    <xf numFmtId="0" fontId="20" fillId="0" borderId="1" xfId="0" applyFont="1" applyBorder="1" applyAlignment="1">
      <alignment wrapText="1"/>
    </xf>
    <xf numFmtId="0" fontId="11" fillId="0" borderId="1" xfId="0" applyFont="1" applyBorder="1" applyAlignment="1">
      <alignment horizontal="right"/>
    </xf>
    <xf numFmtId="0" fontId="14" fillId="0" borderId="1" xfId="2" applyFont="1" applyBorder="1" applyAlignment="1">
      <alignment wrapText="1"/>
    </xf>
    <xf numFmtId="4" fontId="9" fillId="0" borderId="1" xfId="2" applyNumberFormat="1" applyFont="1" applyBorder="1" applyAlignment="1">
      <alignment horizontal="center"/>
    </xf>
    <xf numFmtId="165" fontId="9" fillId="0" borderId="1" xfId="2" applyNumberFormat="1" applyFont="1" applyBorder="1" applyAlignment="1" applyProtection="1">
      <alignment horizontal="center"/>
      <protection locked="0"/>
    </xf>
    <xf numFmtId="0" fontId="9" fillId="0" borderId="1" xfId="2" applyFont="1" applyBorder="1" applyAlignment="1" applyProtection="1">
      <alignment horizontal="right"/>
      <protection locked="0"/>
    </xf>
    <xf numFmtId="0" fontId="11" fillId="0" borderId="1" xfId="0" applyFont="1" applyBorder="1" applyAlignment="1">
      <alignment horizontal="justify" vertical="center"/>
    </xf>
    <xf numFmtId="0" fontId="11" fillId="0" borderId="1" xfId="0" applyFont="1" applyBorder="1" applyAlignment="1">
      <alignment horizontal="right" vertical="center"/>
    </xf>
    <xf numFmtId="0" fontId="11" fillId="0" borderId="0" xfId="0" applyFont="1" applyAlignment="1">
      <alignment horizontal="justify" vertical="center"/>
    </xf>
    <xf numFmtId="0" fontId="11" fillId="0" borderId="1" xfId="0" applyFont="1" applyBorder="1" applyAlignment="1">
      <alignment horizontal="center"/>
    </xf>
    <xf numFmtId="0" fontId="27" fillId="0" borderId="1" xfId="0" applyFont="1" applyBorder="1" applyAlignment="1">
      <alignment vertical="center" wrapText="1"/>
    </xf>
    <xf numFmtId="0" fontId="14" fillId="0" borderId="0" xfId="2" applyFont="1" applyAlignment="1">
      <alignment wrapText="1"/>
    </xf>
    <xf numFmtId="0" fontId="9" fillId="0" borderId="0" xfId="2" applyFont="1" applyAlignment="1">
      <alignment horizontal="center" wrapText="1"/>
    </xf>
    <xf numFmtId="4" fontId="14" fillId="0" borderId="1" xfId="2" applyNumberFormat="1" applyFont="1" applyBorder="1" applyAlignment="1">
      <alignment horizontal="center"/>
    </xf>
    <xf numFmtId="4" fontId="24" fillId="0" borderId="1" xfId="2" applyNumberFormat="1" applyFont="1" applyBorder="1" applyAlignment="1">
      <alignment horizontal="center"/>
    </xf>
    <xf numFmtId="4" fontId="11" fillId="0" borderId="1" xfId="0" applyNumberFormat="1" applyFont="1" applyBorder="1" applyAlignment="1">
      <alignment horizontal="center"/>
    </xf>
    <xf numFmtId="4" fontId="9" fillId="0" borderId="0" xfId="2" applyNumberFormat="1" applyFont="1" applyAlignment="1">
      <alignment horizontal="center"/>
    </xf>
    <xf numFmtId="0" fontId="9" fillId="0" borderId="0" xfId="2" applyFont="1"/>
    <xf numFmtId="165" fontId="9" fillId="0" borderId="0" xfId="2" applyNumberFormat="1" applyFont="1"/>
    <xf numFmtId="4" fontId="10" fillId="0" borderId="0" xfId="1" applyNumberFormat="1" applyFont="1"/>
    <xf numFmtId="164" fontId="9" fillId="0" borderId="0" xfId="2" applyNumberFormat="1" applyFont="1"/>
    <xf numFmtId="4" fontId="23" fillId="0" borderId="0" xfId="1" applyNumberFormat="1" applyFont="1"/>
    <xf numFmtId="0" fontId="8" fillId="0" borderId="0" xfId="2" applyFont="1"/>
    <xf numFmtId="0" fontId="9" fillId="0" borderId="5" xfId="2" applyFont="1" applyBorder="1"/>
    <xf numFmtId="0" fontId="9" fillId="0" borderId="1" xfId="2" applyFont="1" applyBorder="1"/>
    <xf numFmtId="0" fontId="14" fillId="0" borderId="8" xfId="2" applyFont="1" applyBorder="1"/>
    <xf numFmtId="0" fontId="22" fillId="0" borderId="2" xfId="0" applyFont="1" applyBorder="1"/>
    <xf numFmtId="1" fontId="14" fillId="0" borderId="3" xfId="2" applyNumberFormat="1" applyFont="1" applyBorder="1" applyAlignment="1">
      <alignment horizontal="center" vertical="center"/>
    </xf>
    <xf numFmtId="165" fontId="14" fillId="0" borderId="8" xfId="2" applyNumberFormat="1" applyFont="1" applyBorder="1" applyAlignment="1" applyProtection="1">
      <alignment horizontal="center" vertical="center"/>
      <protection locked="0"/>
    </xf>
    <xf numFmtId="0" fontId="14" fillId="0" borderId="8" xfId="2" applyFont="1" applyBorder="1" applyAlignment="1" applyProtection="1">
      <alignment horizontal="center" vertical="center"/>
      <protection locked="0"/>
    </xf>
    <xf numFmtId="164" fontId="14" fillId="0" borderId="1" xfId="2" applyNumberFormat="1" applyFont="1" applyBorder="1" applyAlignment="1">
      <alignment horizontal="center"/>
    </xf>
    <xf numFmtId="0" fontId="14" fillId="0" borderId="3" xfId="2" applyFont="1" applyBorder="1" applyAlignment="1" applyProtection="1">
      <alignment horizontal="center" vertical="center"/>
      <protection locked="0"/>
    </xf>
    <xf numFmtId="165" fontId="9" fillId="0" borderId="1" xfId="2" applyNumberFormat="1" applyFont="1" applyBorder="1"/>
    <xf numFmtId="165" fontId="15" fillId="0" borderId="1" xfId="1" applyNumberFormat="1" applyFont="1" applyBorder="1"/>
    <xf numFmtId="164" fontId="10" fillId="0" borderId="1" xfId="1" applyFont="1" applyBorder="1"/>
    <xf numFmtId="0" fontId="5" fillId="0" borderId="1" xfId="2" applyFont="1" applyBorder="1"/>
    <xf numFmtId="167" fontId="5" fillId="0" borderId="1" xfId="2" applyNumberFormat="1" applyFont="1" applyBorder="1"/>
    <xf numFmtId="167" fontId="5" fillId="0" borderId="1" xfId="2" applyNumberFormat="1" applyFont="1" applyBorder="1" applyProtection="1">
      <protection locked="0"/>
    </xf>
    <xf numFmtId="164" fontId="3" fillId="0" borderId="1" xfId="1" applyFont="1" applyBorder="1"/>
    <xf numFmtId="0" fontId="5" fillId="0" borderId="1" xfId="2" applyFont="1" applyBorder="1" applyProtection="1">
      <protection locked="0"/>
    </xf>
    <xf numFmtId="167" fontId="3" fillId="0" borderId="1" xfId="1" applyNumberFormat="1" applyFont="1" applyBorder="1"/>
    <xf numFmtId="165" fontId="9" fillId="0" borderId="1" xfId="2" applyNumberFormat="1" applyFont="1" applyBorder="1" applyProtection="1">
      <protection locked="0"/>
    </xf>
    <xf numFmtId="0" fontId="9" fillId="0" borderId="1" xfId="2" applyFont="1" applyBorder="1" applyProtection="1">
      <protection locked="0"/>
    </xf>
    <xf numFmtId="165" fontId="11" fillId="0" borderId="1" xfId="1" applyNumberFormat="1" applyFont="1" applyBorder="1"/>
    <xf numFmtId="164" fontId="9" fillId="0" borderId="1" xfId="1" applyFont="1" applyBorder="1"/>
    <xf numFmtId="166" fontId="9" fillId="0" borderId="1" xfId="2" applyNumberFormat="1" applyFont="1" applyBorder="1"/>
    <xf numFmtId="0" fontId="14" fillId="0" borderId="5" xfId="2" applyFont="1" applyBorder="1"/>
    <xf numFmtId="0" fontId="14" fillId="0" borderId="1" xfId="2" applyFont="1" applyBorder="1"/>
    <xf numFmtId="165" fontId="14" fillId="0" borderId="1" xfId="2" applyNumberFormat="1" applyFont="1" applyBorder="1" applyProtection="1">
      <protection locked="0"/>
    </xf>
    <xf numFmtId="0" fontId="14" fillId="0" borderId="1" xfId="2" applyFont="1" applyBorder="1" applyProtection="1">
      <protection locked="0"/>
    </xf>
    <xf numFmtId="0" fontId="14" fillId="0" borderId="0" xfId="2" applyFont="1"/>
    <xf numFmtId="0" fontId="5" fillId="0" borderId="1" xfId="2" applyFont="1" applyBorder="1" applyAlignment="1">
      <alignment horizontal="right"/>
    </xf>
    <xf numFmtId="165" fontId="5" fillId="0" borderId="1" xfId="2" applyNumberFormat="1" applyFont="1" applyBorder="1" applyProtection="1">
      <protection locked="0"/>
    </xf>
    <xf numFmtId="0" fontId="24" fillId="0" borderId="1" xfId="2" applyFont="1" applyBorder="1"/>
    <xf numFmtId="0" fontId="24" fillId="0" borderId="1" xfId="2" applyFont="1" applyBorder="1" applyProtection="1">
      <protection locked="0"/>
    </xf>
    <xf numFmtId="165" fontId="24" fillId="0" borderId="1" xfId="2" applyNumberFormat="1" applyFont="1" applyBorder="1" applyProtection="1">
      <protection locked="0"/>
    </xf>
    <xf numFmtId="0" fontId="13" fillId="0" borderId="5" xfId="4" applyFont="1" applyFill="1" applyBorder="1" applyAlignment="1"/>
    <xf numFmtId="0" fontId="13" fillId="0" borderId="1" xfId="4" applyFont="1" applyFill="1" applyBorder="1" applyAlignment="1"/>
    <xf numFmtId="4" fontId="9" fillId="0" borderId="1" xfId="2" applyNumberFormat="1" applyFont="1" applyBorder="1"/>
    <xf numFmtId="10" fontId="9" fillId="0" borderId="1" xfId="2" applyNumberFormat="1" applyFont="1" applyBorder="1" applyProtection="1">
      <protection locked="0"/>
    </xf>
    <xf numFmtId="4" fontId="9" fillId="0" borderId="1" xfId="1" applyNumberFormat="1" applyFont="1" applyBorder="1"/>
    <xf numFmtId="1" fontId="9" fillId="0" borderId="1" xfId="2" applyNumberFormat="1" applyFont="1" applyBorder="1" applyProtection="1">
      <protection locked="0"/>
    </xf>
    <xf numFmtId="0" fontId="18" fillId="0" borderId="1" xfId="2" applyFont="1" applyBorder="1"/>
    <xf numFmtId="0" fontId="11" fillId="0" borderId="4" xfId="0" applyFont="1" applyBorder="1"/>
    <xf numFmtId="0" fontId="11" fillId="0" borderId="1" xfId="0" applyFont="1" applyBorder="1"/>
    <xf numFmtId="0" fontId="25" fillId="0" borderId="1" xfId="0" applyFont="1" applyBorder="1"/>
    <xf numFmtId="0" fontId="11" fillId="0" borderId="0" xfId="0" applyFont="1"/>
    <xf numFmtId="165" fontId="11" fillId="0" borderId="1" xfId="0" applyNumberFormat="1" applyFont="1" applyBorder="1" applyProtection="1">
      <protection locked="0"/>
    </xf>
    <xf numFmtId="0" fontId="19" fillId="0" borderId="1" xfId="0" applyFont="1" applyBorder="1"/>
    <xf numFmtId="0" fontId="11" fillId="0" borderId="1" xfId="0" applyFont="1" applyBorder="1" applyProtection="1">
      <protection locked="0"/>
    </xf>
    <xf numFmtId="0" fontId="11" fillId="0" borderId="1" xfId="0" applyFont="1" applyBorder="1" applyAlignment="1" applyProtection="1">
      <alignment horizontal="right"/>
      <protection locked="0"/>
    </xf>
    <xf numFmtId="10" fontId="17" fillId="0" borderId="1" xfId="2" applyNumberFormat="1" applyFont="1" applyBorder="1" applyProtection="1">
      <protection locked="0"/>
    </xf>
    <xf numFmtId="165" fontId="17" fillId="0" borderId="1" xfId="2" applyNumberFormat="1" applyFont="1" applyBorder="1" applyProtection="1">
      <protection locked="0"/>
    </xf>
    <xf numFmtId="4" fontId="17" fillId="0" borderId="1" xfId="1" applyNumberFormat="1" applyFont="1" applyBorder="1"/>
    <xf numFmtId="0" fontId="9" fillId="0" borderId="7" xfId="2" applyFont="1" applyBorder="1"/>
    <xf numFmtId="0" fontId="26" fillId="0" borderId="1" xfId="0" applyFont="1" applyBorder="1"/>
    <xf numFmtId="2" fontId="9" fillId="0" borderId="1" xfId="2" applyNumberFormat="1" applyFont="1" applyBorder="1" applyProtection="1">
      <protection locked="0"/>
    </xf>
    <xf numFmtId="168" fontId="9" fillId="0" borderId="1" xfId="2" applyNumberFormat="1" applyFont="1" applyBorder="1" applyProtection="1">
      <protection locked="0"/>
    </xf>
    <xf numFmtId="2" fontId="9" fillId="0" borderId="1" xfId="1" applyNumberFormat="1" applyFont="1" applyBorder="1"/>
    <xf numFmtId="0" fontId="7" fillId="0" borderId="1" xfId="0" applyFont="1" applyBorder="1" applyAlignment="1">
      <alignment vertical="center"/>
    </xf>
    <xf numFmtId="0" fontId="7" fillId="0" borderId="1" xfId="0" applyFont="1" applyBorder="1"/>
    <xf numFmtId="164" fontId="10" fillId="0" borderId="0" xfId="1" applyFont="1"/>
    <xf numFmtId="0" fontId="9" fillId="0" borderId="0" xfId="0" applyFont="1" applyAlignment="1">
      <alignment horizontal="left" vertical="center" wrapText="1"/>
    </xf>
    <xf numFmtId="0" fontId="11" fillId="0" borderId="1" xfId="0" applyFont="1" applyBorder="1" applyAlignment="1">
      <alignment horizontal="justify" vertical="center" wrapText="1"/>
    </xf>
    <xf numFmtId="165" fontId="11" fillId="0" borderId="1" xfId="0" applyNumberFormat="1" applyFont="1" applyBorder="1" applyAlignment="1">
      <alignment horizontal="center" vertical="center"/>
    </xf>
    <xf numFmtId="164" fontId="11" fillId="0" borderId="1" xfId="0" applyNumberFormat="1" applyFont="1" applyBorder="1" applyAlignment="1">
      <alignment horizontal="justify" vertical="center"/>
    </xf>
    <xf numFmtId="3" fontId="14" fillId="0" borderId="1" xfId="2" applyNumberFormat="1" applyFont="1" applyBorder="1" applyAlignment="1">
      <alignment horizontal="center"/>
    </xf>
    <xf numFmtId="164" fontId="5" fillId="0" borderId="1" xfId="1" applyFont="1" applyBorder="1"/>
    <xf numFmtId="0" fontId="9" fillId="0" borderId="1" xfId="0" applyFont="1" applyBorder="1" applyAlignment="1">
      <alignment vertical="center" wrapText="1"/>
    </xf>
    <xf numFmtId="164" fontId="24" fillId="0" borderId="1" xfId="1" applyFont="1" applyBorder="1"/>
    <xf numFmtId="3" fontId="24" fillId="0" borderId="1" xfId="2" applyNumberFormat="1" applyFont="1" applyBorder="1" applyAlignment="1">
      <alignment horizontal="center"/>
    </xf>
    <xf numFmtId="3" fontId="9" fillId="0" borderId="1" xfId="2" applyNumberFormat="1" applyFont="1" applyBorder="1" applyAlignment="1">
      <alignment horizontal="center"/>
    </xf>
    <xf numFmtId="165" fontId="9" fillId="0" borderId="1" xfId="3" applyNumberFormat="1" applyFont="1" applyBorder="1" applyAlignment="1">
      <alignment horizontal="right"/>
    </xf>
    <xf numFmtId="0" fontId="10" fillId="0" borderId="1" xfId="3" applyFont="1" applyBorder="1"/>
    <xf numFmtId="165" fontId="10" fillId="0" borderId="1" xfId="3" applyNumberFormat="1" applyFont="1" applyBorder="1" applyAlignment="1">
      <alignment horizontal="right"/>
    </xf>
    <xf numFmtId="164" fontId="21" fillId="0" borderId="1" xfId="2" applyNumberFormat="1" applyFont="1" applyBorder="1"/>
    <xf numFmtId="164" fontId="18" fillId="0" borderId="1" xfId="2" applyNumberFormat="1" applyFont="1" applyBorder="1"/>
    <xf numFmtId="164" fontId="9" fillId="0" borderId="1" xfId="2" applyNumberFormat="1" applyFont="1" applyBorder="1"/>
    <xf numFmtId="0" fontId="9" fillId="0" borderId="2" xfId="2" applyFont="1" applyBorder="1"/>
    <xf numFmtId="2" fontId="9" fillId="0" borderId="1" xfId="2" applyNumberFormat="1" applyFont="1" applyBorder="1" applyAlignment="1">
      <alignment horizontal="center"/>
    </xf>
  </cellXfs>
  <cellStyles count="8">
    <cellStyle name="Dobro" xfId="4" builtinId="26"/>
    <cellStyle name="Excel Built-in Normal" xfId="2" xr:uid="{00000000-0005-0000-0000-000001000000}"/>
    <cellStyle name="JN-tabela" xfId="7" xr:uid="{00000000-0005-0000-0000-000002000000}"/>
    <cellStyle name="Navadno" xfId="0" builtinId="0"/>
    <cellStyle name="Navadno 2" xfId="5" xr:uid="{00000000-0005-0000-0000-000004000000}"/>
    <cellStyle name="Navadno 3" xfId="6" xr:uid="{00000000-0005-0000-0000-000005000000}"/>
    <cellStyle name="Navadno_List1" xfId="3" xr:uid="{00000000-0005-0000-0000-000006000000}"/>
    <cellStyle name="Vejica"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5000B"/>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84D1"/>
      <rgbColor rgb="00C6D9F1"/>
      <rgbColor rgb="00000080"/>
      <rgbColor rgb="00FF00FF"/>
      <rgbColor rgb="00FFFF00"/>
      <rgbColor rgb="0000FFFF"/>
      <rgbColor rgb="00800080"/>
      <rgbColor rgb="00800000"/>
      <rgbColor rgb="00008080"/>
      <rgbColor rgb="000000FF"/>
      <rgbColor rgb="00009BE7"/>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115294"/>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62"/>
  <sheetViews>
    <sheetView tabSelected="1" topLeftCell="D1" zoomScale="80" zoomScaleNormal="80" workbookViewId="0">
      <selection activeCell="E3" sqref="E3"/>
    </sheetView>
  </sheetViews>
  <sheetFormatPr defaultColWidth="9.140625" defaultRowHeight="12.75" x14ac:dyDescent="0.2"/>
  <cols>
    <col min="1" max="1" width="0" style="41" hidden="1" customWidth="1"/>
    <col min="2" max="2" width="15.28515625" style="41" customWidth="1"/>
    <col min="3" max="3" width="17.5703125" style="41" customWidth="1"/>
    <col min="4" max="4" width="31" style="5" customWidth="1"/>
    <col min="5" max="5" width="17.42578125" style="41" customWidth="1"/>
    <col min="6" max="6" width="32.7109375" style="5" customWidth="1"/>
    <col min="7" max="7" width="11.7109375" style="41" customWidth="1"/>
    <col min="8" max="8" width="11.28515625" style="42" customWidth="1"/>
    <col min="9" max="9" width="10.140625" style="41" customWidth="1"/>
    <col min="10" max="10" width="12.140625" style="42" customWidth="1"/>
    <col min="11" max="11" width="12.7109375" style="41" customWidth="1"/>
    <col min="12" max="12" width="14.28515625" style="41" customWidth="1"/>
    <col min="13" max="13" width="19.28515625" style="6" customWidth="1"/>
    <col min="14" max="14" width="18.85546875" style="43" customWidth="1"/>
    <col min="15" max="15" width="27" style="44" customWidth="1"/>
    <col min="16" max="16" width="33.7109375" style="41" customWidth="1"/>
    <col min="17" max="17" width="10.140625" style="41" customWidth="1"/>
    <col min="18" max="18" width="12.28515625" style="6" customWidth="1"/>
    <col min="19" max="19" width="19.28515625" style="41" customWidth="1"/>
    <col min="20" max="16384" width="9.140625" style="41"/>
  </cols>
  <sheetData>
    <row r="1" spans="1:19" x14ac:dyDescent="0.2">
      <c r="C1" s="41" t="s">
        <v>227</v>
      </c>
    </row>
    <row r="2" spans="1:19" x14ac:dyDescent="0.2">
      <c r="E2" s="41" t="s">
        <v>0</v>
      </c>
    </row>
    <row r="3" spans="1:19" x14ac:dyDescent="0.2">
      <c r="E3" s="46" t="s">
        <v>328</v>
      </c>
      <c r="F3" s="36"/>
      <c r="N3" s="45" t="s">
        <v>1</v>
      </c>
    </row>
    <row r="4" spans="1:19" x14ac:dyDescent="0.2">
      <c r="C4" s="46"/>
    </row>
    <row r="5" spans="1:19" x14ac:dyDescent="0.2">
      <c r="A5" s="47" t="s">
        <v>2</v>
      </c>
      <c r="B5" s="48" t="s">
        <v>339</v>
      </c>
      <c r="C5" s="49" t="s">
        <v>3</v>
      </c>
      <c r="D5" s="1" t="s">
        <v>4</v>
      </c>
      <c r="E5" s="50" t="s">
        <v>16</v>
      </c>
      <c r="F5" s="2" t="s">
        <v>237</v>
      </c>
      <c r="G5" s="51" t="s">
        <v>329</v>
      </c>
      <c r="H5" s="7" t="s">
        <v>5</v>
      </c>
      <c r="I5" s="52" t="s">
        <v>330</v>
      </c>
      <c r="J5" s="53" t="s">
        <v>6</v>
      </c>
      <c r="K5" s="52" t="s">
        <v>331</v>
      </c>
      <c r="L5" s="53" t="s">
        <v>332</v>
      </c>
      <c r="M5" s="8" t="s">
        <v>333</v>
      </c>
      <c r="N5" s="37" t="s">
        <v>197</v>
      </c>
      <c r="O5" s="54" t="s">
        <v>334</v>
      </c>
      <c r="P5" s="55" t="s">
        <v>280</v>
      </c>
      <c r="Q5" s="53" t="s">
        <v>7</v>
      </c>
      <c r="R5" s="8" t="s">
        <v>8</v>
      </c>
      <c r="S5" s="51" t="s">
        <v>226</v>
      </c>
    </row>
    <row r="6" spans="1:19" ht="249" customHeight="1" x14ac:dyDescent="0.2">
      <c r="B6" s="48" t="s">
        <v>290</v>
      </c>
      <c r="C6" s="48"/>
      <c r="D6" s="3" t="s">
        <v>172</v>
      </c>
      <c r="E6" s="48"/>
      <c r="F6" s="3" t="s">
        <v>94</v>
      </c>
      <c r="G6" s="48"/>
      <c r="H6" s="48"/>
      <c r="I6" s="56"/>
      <c r="J6" s="48"/>
      <c r="K6" s="57"/>
      <c r="L6" s="48"/>
      <c r="M6" s="48"/>
      <c r="N6" s="27"/>
      <c r="O6" s="58"/>
      <c r="P6" s="48"/>
      <c r="Q6" s="48"/>
      <c r="R6" s="66"/>
      <c r="S6" s="9"/>
    </row>
    <row r="7" spans="1:19" ht="25.5" x14ac:dyDescent="0.2">
      <c r="B7" s="48"/>
      <c r="C7" s="48"/>
      <c r="D7" s="3"/>
      <c r="E7" s="48" t="s">
        <v>171</v>
      </c>
      <c r="F7" s="3" t="s">
        <v>232</v>
      </c>
      <c r="G7" s="59">
        <v>2</v>
      </c>
      <c r="H7" s="59" t="s">
        <v>9</v>
      </c>
      <c r="I7" s="60"/>
      <c r="J7" s="59"/>
      <c r="K7" s="61"/>
      <c r="L7" s="59"/>
      <c r="M7" s="59"/>
      <c r="N7" s="10"/>
      <c r="O7" s="62">
        <f t="shared" ref="O7:O11" si="0">G7*K7</f>
        <v>0</v>
      </c>
      <c r="P7" s="59"/>
      <c r="Q7" s="59"/>
      <c r="R7" s="63"/>
      <c r="S7" s="13"/>
    </row>
    <row r="8" spans="1:19" ht="25.5" x14ac:dyDescent="0.2">
      <c r="B8" s="48"/>
      <c r="C8" s="48"/>
      <c r="D8" s="3"/>
      <c r="E8" s="48" t="s">
        <v>228</v>
      </c>
      <c r="F8" s="3" t="s">
        <v>233</v>
      </c>
      <c r="G8" s="59">
        <v>2</v>
      </c>
      <c r="H8" s="59" t="s">
        <v>9</v>
      </c>
      <c r="I8" s="60"/>
      <c r="J8" s="59"/>
      <c r="K8" s="61"/>
      <c r="L8" s="59"/>
      <c r="M8" s="59"/>
      <c r="N8" s="10"/>
      <c r="O8" s="62">
        <f t="shared" si="0"/>
        <v>0</v>
      </c>
      <c r="P8" s="59"/>
      <c r="Q8" s="59"/>
      <c r="R8" s="63"/>
      <c r="S8" s="13"/>
    </row>
    <row r="9" spans="1:19" x14ac:dyDescent="0.2">
      <c r="B9" s="48"/>
      <c r="C9" s="48"/>
      <c r="D9" s="3"/>
      <c r="E9" s="48" t="s">
        <v>229</v>
      </c>
      <c r="F9" s="3" t="s">
        <v>234</v>
      </c>
      <c r="G9" s="59">
        <v>2</v>
      </c>
      <c r="H9" s="59" t="s">
        <v>9</v>
      </c>
      <c r="I9" s="60"/>
      <c r="J9" s="59"/>
      <c r="K9" s="61"/>
      <c r="L9" s="59"/>
      <c r="M9" s="59"/>
      <c r="N9" s="10"/>
      <c r="O9" s="62">
        <f t="shared" si="0"/>
        <v>0</v>
      </c>
      <c r="P9" s="59"/>
      <c r="Q9" s="59"/>
      <c r="R9" s="63"/>
      <c r="S9" s="13"/>
    </row>
    <row r="10" spans="1:19" ht="25.5" x14ac:dyDescent="0.2">
      <c r="B10" s="48"/>
      <c r="C10" s="48"/>
      <c r="D10" s="3"/>
      <c r="E10" s="48" t="s">
        <v>230</v>
      </c>
      <c r="F10" s="3" t="s">
        <v>235</v>
      </c>
      <c r="G10" s="59">
        <v>2</v>
      </c>
      <c r="H10" s="59" t="s">
        <v>9</v>
      </c>
      <c r="I10" s="60"/>
      <c r="J10" s="59"/>
      <c r="K10" s="61"/>
      <c r="L10" s="59"/>
      <c r="M10" s="59"/>
      <c r="N10" s="10"/>
      <c r="O10" s="62">
        <f t="shared" si="0"/>
        <v>0</v>
      </c>
      <c r="P10" s="59"/>
      <c r="Q10" s="59"/>
      <c r="R10" s="63"/>
      <c r="S10" s="13"/>
    </row>
    <row r="11" spans="1:19" ht="25.5" x14ac:dyDescent="0.2">
      <c r="B11" s="48"/>
      <c r="C11" s="48"/>
      <c r="D11" s="3"/>
      <c r="E11" s="48" t="s">
        <v>231</v>
      </c>
      <c r="F11" s="3" t="s">
        <v>236</v>
      </c>
      <c r="G11" s="59">
        <v>2</v>
      </c>
      <c r="H11" s="59" t="s">
        <v>9</v>
      </c>
      <c r="I11" s="60"/>
      <c r="J11" s="59"/>
      <c r="K11" s="61"/>
      <c r="L11" s="59"/>
      <c r="M11" s="59"/>
      <c r="N11" s="10"/>
      <c r="O11" s="62">
        <f t="shared" si="0"/>
        <v>0</v>
      </c>
      <c r="P11" s="59"/>
      <c r="Q11" s="59"/>
      <c r="R11" s="63"/>
      <c r="S11" s="13"/>
    </row>
    <row r="12" spans="1:19" x14ac:dyDescent="0.2">
      <c r="B12" s="48" t="s">
        <v>290</v>
      </c>
      <c r="C12" s="48"/>
      <c r="D12" s="3"/>
      <c r="E12" s="48"/>
      <c r="F12" s="26" t="s">
        <v>92</v>
      </c>
      <c r="G12" s="59"/>
      <c r="H12" s="59"/>
      <c r="I12" s="60"/>
      <c r="J12" s="59"/>
      <c r="K12" s="64"/>
      <c r="L12" s="59"/>
      <c r="M12" s="59"/>
      <c r="N12" s="10">
        <f>SUM(N7:N11)</f>
        <v>0</v>
      </c>
      <c r="O12" s="62">
        <f>SUM(O7:O11)</f>
        <v>0</v>
      </c>
      <c r="P12" s="59"/>
      <c r="Q12" s="59"/>
      <c r="R12" s="63"/>
      <c r="S12" s="13"/>
    </row>
    <row r="13" spans="1:19" ht="63.75" x14ac:dyDescent="0.2">
      <c r="A13" s="47"/>
      <c r="B13" s="48" t="s">
        <v>291</v>
      </c>
      <c r="C13" s="48"/>
      <c r="D13" s="3" t="s">
        <v>176</v>
      </c>
      <c r="E13" s="48" t="s">
        <v>177</v>
      </c>
      <c r="F13" s="3" t="s">
        <v>97</v>
      </c>
      <c r="G13" s="20">
        <v>2</v>
      </c>
      <c r="H13" s="48" t="s">
        <v>9</v>
      </c>
      <c r="I13" s="65"/>
      <c r="J13" s="66"/>
      <c r="K13" s="67"/>
      <c r="L13" s="68"/>
      <c r="M13" s="69"/>
      <c r="N13" s="27">
        <f>G13*I13</f>
        <v>0</v>
      </c>
      <c r="O13" s="62">
        <f>G13*K13</f>
        <v>0</v>
      </c>
      <c r="P13" s="66"/>
      <c r="Q13" s="66"/>
      <c r="R13" s="66"/>
      <c r="S13" s="9" t="s">
        <v>95</v>
      </c>
    </row>
    <row r="14" spans="1:19" s="74" customFormat="1" x14ac:dyDescent="0.2">
      <c r="A14" s="70"/>
      <c r="B14" s="71" t="s">
        <v>291</v>
      </c>
      <c r="C14" s="48"/>
      <c r="D14" s="3"/>
      <c r="E14" s="71"/>
      <c r="F14" s="26" t="s">
        <v>92</v>
      </c>
      <c r="G14" s="11"/>
      <c r="H14" s="71"/>
      <c r="I14" s="72"/>
      <c r="J14" s="73"/>
      <c r="K14" s="72"/>
      <c r="L14" s="73"/>
      <c r="M14" s="73"/>
      <c r="N14" s="27">
        <f>SUM(N13)</f>
        <v>0</v>
      </c>
      <c r="O14" s="58">
        <f>SUM(O13)</f>
        <v>0</v>
      </c>
      <c r="P14" s="73"/>
      <c r="Q14" s="73"/>
      <c r="R14" s="73"/>
      <c r="S14" s="110"/>
    </row>
    <row r="15" spans="1:19" ht="76.5" x14ac:dyDescent="0.2">
      <c r="A15" s="47"/>
      <c r="B15" s="48" t="s">
        <v>145</v>
      </c>
      <c r="C15" s="48" t="s">
        <v>103</v>
      </c>
      <c r="D15" s="3" t="s">
        <v>98</v>
      </c>
      <c r="E15" s="48" t="s">
        <v>56</v>
      </c>
      <c r="F15" s="3" t="s">
        <v>223</v>
      </c>
      <c r="G15" s="75">
        <v>3</v>
      </c>
      <c r="H15" s="59" t="s">
        <v>9</v>
      </c>
      <c r="I15" s="12"/>
      <c r="J15" s="63"/>
      <c r="K15" s="76"/>
      <c r="L15" s="111"/>
      <c r="M15" s="59"/>
      <c r="N15" s="10">
        <f t="shared" ref="N15:N23" si="1">G15*I15</f>
        <v>0</v>
      </c>
      <c r="O15" s="62">
        <f>G15*K15</f>
        <v>0</v>
      </c>
      <c r="P15" s="63"/>
      <c r="Q15" s="63"/>
      <c r="R15" s="63"/>
      <c r="S15" s="13" t="s">
        <v>95</v>
      </c>
    </row>
    <row r="16" spans="1:19" ht="25.5" x14ac:dyDescent="0.2">
      <c r="A16" s="47"/>
      <c r="B16" s="48"/>
      <c r="C16" s="48"/>
      <c r="D16" s="3"/>
      <c r="E16" s="48" t="s">
        <v>57</v>
      </c>
      <c r="F16" s="3" t="s">
        <v>99</v>
      </c>
      <c r="G16" s="75">
        <v>3</v>
      </c>
      <c r="H16" s="59" t="s">
        <v>9</v>
      </c>
      <c r="I16" s="12"/>
      <c r="J16" s="63"/>
      <c r="K16" s="76"/>
      <c r="L16" s="111"/>
      <c r="M16" s="59"/>
      <c r="N16" s="10">
        <f t="shared" si="1"/>
        <v>0</v>
      </c>
      <c r="O16" s="62">
        <f t="shared" ref="O16:O23" si="2">G16*K16</f>
        <v>0</v>
      </c>
      <c r="P16" s="63"/>
      <c r="Q16" s="63"/>
      <c r="R16" s="63"/>
      <c r="S16" s="13" t="s">
        <v>95</v>
      </c>
    </row>
    <row r="17" spans="1:19" ht="25.5" x14ac:dyDescent="0.2">
      <c r="A17" s="47"/>
      <c r="B17" s="48"/>
      <c r="C17" s="48"/>
      <c r="D17" s="3"/>
      <c r="E17" s="48" t="s">
        <v>58</v>
      </c>
      <c r="F17" s="3" t="s">
        <v>100</v>
      </c>
      <c r="G17" s="75">
        <v>3</v>
      </c>
      <c r="H17" s="59" t="s">
        <v>9</v>
      </c>
      <c r="I17" s="12"/>
      <c r="J17" s="63"/>
      <c r="K17" s="76"/>
      <c r="L17" s="111"/>
      <c r="M17" s="59"/>
      <c r="N17" s="10">
        <f t="shared" si="1"/>
        <v>0</v>
      </c>
      <c r="O17" s="62">
        <f t="shared" si="2"/>
        <v>0</v>
      </c>
      <c r="P17" s="63"/>
      <c r="Q17" s="63"/>
      <c r="R17" s="63"/>
      <c r="S17" s="13" t="s">
        <v>95</v>
      </c>
    </row>
    <row r="18" spans="1:19" ht="25.5" x14ac:dyDescent="0.2">
      <c r="A18" s="47"/>
      <c r="B18" s="48"/>
      <c r="C18" s="48"/>
      <c r="D18" s="3"/>
      <c r="E18" s="48" t="s">
        <v>59</v>
      </c>
      <c r="F18" s="3" t="s">
        <v>101</v>
      </c>
      <c r="G18" s="75">
        <v>18</v>
      </c>
      <c r="H18" s="59" t="s">
        <v>9</v>
      </c>
      <c r="I18" s="12"/>
      <c r="J18" s="63"/>
      <c r="K18" s="76"/>
      <c r="L18" s="111"/>
      <c r="M18" s="59"/>
      <c r="N18" s="10">
        <f t="shared" si="1"/>
        <v>0</v>
      </c>
      <c r="O18" s="62">
        <f t="shared" si="2"/>
        <v>0</v>
      </c>
      <c r="P18" s="63"/>
      <c r="Q18" s="63"/>
      <c r="R18" s="63"/>
      <c r="S18" s="13" t="s">
        <v>95</v>
      </c>
    </row>
    <row r="19" spans="1:19" ht="25.5" x14ac:dyDescent="0.2">
      <c r="A19" s="47"/>
      <c r="B19" s="48"/>
      <c r="C19" s="48"/>
      <c r="D19" s="3"/>
      <c r="E19" s="48" t="s">
        <v>60</v>
      </c>
      <c r="F19" s="3" t="s">
        <v>102</v>
      </c>
      <c r="G19" s="75">
        <v>18</v>
      </c>
      <c r="H19" s="59" t="s">
        <v>9</v>
      </c>
      <c r="I19" s="12"/>
      <c r="J19" s="63"/>
      <c r="K19" s="76"/>
      <c r="L19" s="111"/>
      <c r="M19" s="59"/>
      <c r="N19" s="10">
        <f t="shared" si="1"/>
        <v>0</v>
      </c>
      <c r="O19" s="62">
        <f t="shared" si="2"/>
        <v>0</v>
      </c>
      <c r="P19" s="63"/>
      <c r="Q19" s="63"/>
      <c r="R19" s="63"/>
      <c r="S19" s="13" t="s">
        <v>95</v>
      </c>
    </row>
    <row r="20" spans="1:19" ht="25.5" x14ac:dyDescent="0.2">
      <c r="A20" s="47"/>
      <c r="B20" s="48"/>
      <c r="C20" s="48"/>
      <c r="D20" s="3"/>
      <c r="E20" s="48" t="s">
        <v>88</v>
      </c>
      <c r="F20" s="112" t="s">
        <v>178</v>
      </c>
      <c r="G20" s="75">
        <v>15</v>
      </c>
      <c r="H20" s="59" t="s">
        <v>9</v>
      </c>
      <c r="I20" s="12"/>
      <c r="J20" s="63"/>
      <c r="K20" s="76"/>
      <c r="L20" s="111"/>
      <c r="M20" s="59"/>
      <c r="N20" s="10">
        <f t="shared" si="1"/>
        <v>0</v>
      </c>
      <c r="O20" s="62">
        <f t="shared" si="2"/>
        <v>0</v>
      </c>
      <c r="P20" s="63"/>
      <c r="Q20" s="63"/>
      <c r="R20" s="63"/>
      <c r="S20" s="13" t="s">
        <v>95</v>
      </c>
    </row>
    <row r="21" spans="1:19" ht="25.5" x14ac:dyDescent="0.2">
      <c r="A21" s="47"/>
      <c r="B21" s="48"/>
      <c r="C21" s="48"/>
      <c r="D21" s="3"/>
      <c r="E21" s="48" t="s">
        <v>173</v>
      </c>
      <c r="F21" s="3" t="s">
        <v>224</v>
      </c>
      <c r="G21" s="75">
        <v>15</v>
      </c>
      <c r="H21" s="59" t="s">
        <v>9</v>
      </c>
      <c r="I21" s="12"/>
      <c r="J21" s="63"/>
      <c r="K21" s="76"/>
      <c r="L21" s="111"/>
      <c r="M21" s="59"/>
      <c r="N21" s="10">
        <f t="shared" si="1"/>
        <v>0</v>
      </c>
      <c r="O21" s="62">
        <f t="shared" si="2"/>
        <v>0</v>
      </c>
      <c r="P21" s="63"/>
      <c r="Q21" s="63"/>
      <c r="R21" s="63"/>
      <c r="S21" s="13" t="s">
        <v>95</v>
      </c>
    </row>
    <row r="22" spans="1:19" x14ac:dyDescent="0.2">
      <c r="A22" s="47"/>
      <c r="B22" s="48"/>
      <c r="C22" s="48"/>
      <c r="D22" s="3"/>
      <c r="E22" s="48" t="s">
        <v>174</v>
      </c>
      <c r="F22" s="3" t="s">
        <v>225</v>
      </c>
      <c r="G22" s="75">
        <v>15</v>
      </c>
      <c r="H22" s="59" t="s">
        <v>9</v>
      </c>
      <c r="I22" s="12"/>
      <c r="J22" s="63"/>
      <c r="K22" s="76"/>
      <c r="L22" s="111"/>
      <c r="M22" s="59"/>
      <c r="N22" s="10">
        <f t="shared" si="1"/>
        <v>0</v>
      </c>
      <c r="O22" s="62">
        <f t="shared" si="2"/>
        <v>0</v>
      </c>
      <c r="P22" s="63"/>
      <c r="Q22" s="63"/>
      <c r="R22" s="63"/>
      <c r="S22" s="13" t="s">
        <v>95</v>
      </c>
    </row>
    <row r="23" spans="1:19" x14ac:dyDescent="0.2">
      <c r="A23" s="47"/>
      <c r="B23" s="48"/>
      <c r="C23" s="48"/>
      <c r="D23" s="3"/>
      <c r="E23" s="48" t="s">
        <v>175</v>
      </c>
      <c r="F23" s="3" t="s">
        <v>90</v>
      </c>
      <c r="G23" s="75">
        <v>15</v>
      </c>
      <c r="H23" s="59" t="s">
        <v>9</v>
      </c>
      <c r="I23" s="12"/>
      <c r="J23" s="63"/>
      <c r="K23" s="76"/>
      <c r="L23" s="111"/>
      <c r="M23" s="59"/>
      <c r="N23" s="10">
        <f t="shared" si="1"/>
        <v>0</v>
      </c>
      <c r="O23" s="62">
        <f t="shared" si="2"/>
        <v>0</v>
      </c>
      <c r="P23" s="63"/>
      <c r="Q23" s="63"/>
      <c r="R23" s="63"/>
      <c r="S23" s="13" t="s">
        <v>95</v>
      </c>
    </row>
    <row r="24" spans="1:19" s="74" customFormat="1" x14ac:dyDescent="0.2">
      <c r="A24" s="70"/>
      <c r="B24" s="71" t="s">
        <v>145</v>
      </c>
      <c r="C24" s="48"/>
      <c r="D24" s="3"/>
      <c r="E24" s="71"/>
      <c r="F24" s="26" t="s">
        <v>92</v>
      </c>
      <c r="G24" s="15"/>
      <c r="H24" s="77"/>
      <c r="I24" s="16"/>
      <c r="J24" s="78"/>
      <c r="K24" s="79"/>
      <c r="L24" s="113"/>
      <c r="M24" s="77"/>
      <c r="N24" s="38">
        <f>SUM(N15:N23)</f>
        <v>0</v>
      </c>
      <c r="O24" s="62">
        <f>SUM(O15:O23)</f>
        <v>0</v>
      </c>
      <c r="P24" s="78"/>
      <c r="Q24" s="78"/>
      <c r="R24" s="78"/>
      <c r="S24" s="114"/>
    </row>
    <row r="25" spans="1:19" ht="102" x14ac:dyDescent="0.2">
      <c r="A25" s="80"/>
      <c r="B25" s="81" t="s">
        <v>292</v>
      </c>
      <c r="C25" s="48" t="s">
        <v>182</v>
      </c>
      <c r="D25" s="3" t="s">
        <v>105</v>
      </c>
      <c r="E25" s="48" t="s">
        <v>10</v>
      </c>
      <c r="F25" s="3" t="s">
        <v>104</v>
      </c>
      <c r="G25" s="17">
        <v>10</v>
      </c>
      <c r="H25" s="48" t="s">
        <v>9</v>
      </c>
      <c r="I25" s="65"/>
      <c r="J25" s="66"/>
      <c r="K25" s="65"/>
      <c r="L25" s="68"/>
      <c r="M25" s="82"/>
      <c r="N25" s="27">
        <f t="shared" ref="N25:N35" si="3">G25*I25</f>
        <v>0</v>
      </c>
      <c r="O25" s="58">
        <f>G25*K25</f>
        <v>0</v>
      </c>
      <c r="P25" s="66"/>
      <c r="Q25" s="66"/>
      <c r="R25" s="66"/>
      <c r="S25" s="9" t="s">
        <v>95</v>
      </c>
    </row>
    <row r="26" spans="1:19" x14ac:dyDescent="0.2">
      <c r="A26" s="80"/>
      <c r="B26" s="81"/>
      <c r="C26" s="48"/>
      <c r="D26" s="3"/>
      <c r="E26" s="48" t="s">
        <v>61</v>
      </c>
      <c r="F26" s="3" t="s">
        <v>106</v>
      </c>
      <c r="G26" s="17">
        <v>5</v>
      </c>
      <c r="H26" s="48" t="s">
        <v>9</v>
      </c>
      <c r="I26" s="65"/>
      <c r="J26" s="66"/>
      <c r="K26" s="65"/>
      <c r="L26" s="68"/>
      <c r="M26" s="82"/>
      <c r="N26" s="27">
        <f t="shared" si="3"/>
        <v>0</v>
      </c>
      <c r="O26" s="58">
        <f t="shared" ref="O26:O35" si="4">G26*K26</f>
        <v>0</v>
      </c>
      <c r="P26" s="66"/>
      <c r="Q26" s="66"/>
      <c r="R26" s="66"/>
      <c r="S26" s="9" t="s">
        <v>95</v>
      </c>
    </row>
    <row r="27" spans="1:19" x14ac:dyDescent="0.2">
      <c r="A27" s="80"/>
      <c r="B27" s="81"/>
      <c r="C27" s="48"/>
      <c r="D27" s="3"/>
      <c r="E27" s="48" t="s">
        <v>179</v>
      </c>
      <c r="F27" s="3" t="s">
        <v>107</v>
      </c>
      <c r="G27" s="17">
        <v>5</v>
      </c>
      <c r="H27" s="48" t="s">
        <v>9</v>
      </c>
      <c r="I27" s="65"/>
      <c r="J27" s="66"/>
      <c r="K27" s="65"/>
      <c r="L27" s="68"/>
      <c r="M27" s="82"/>
      <c r="N27" s="27">
        <f t="shared" si="3"/>
        <v>0</v>
      </c>
      <c r="O27" s="58">
        <f t="shared" si="4"/>
        <v>0</v>
      </c>
      <c r="P27" s="66"/>
      <c r="Q27" s="66"/>
      <c r="R27" s="66"/>
      <c r="S27" s="9" t="s">
        <v>95</v>
      </c>
    </row>
    <row r="28" spans="1:19" ht="25.5" x14ac:dyDescent="0.2">
      <c r="A28" s="80"/>
      <c r="B28" s="81"/>
      <c r="C28" s="48"/>
      <c r="D28" s="3"/>
      <c r="E28" s="48" t="s">
        <v>62</v>
      </c>
      <c r="F28" s="3" t="s">
        <v>108</v>
      </c>
      <c r="G28" s="17">
        <v>5</v>
      </c>
      <c r="H28" s="48" t="s">
        <v>9</v>
      </c>
      <c r="I28" s="65"/>
      <c r="J28" s="66"/>
      <c r="K28" s="65"/>
      <c r="L28" s="68"/>
      <c r="M28" s="82"/>
      <c r="N28" s="27">
        <f t="shared" si="3"/>
        <v>0</v>
      </c>
      <c r="O28" s="58">
        <f t="shared" si="4"/>
        <v>0</v>
      </c>
      <c r="P28" s="66"/>
      <c r="Q28" s="66"/>
      <c r="R28" s="66"/>
      <c r="S28" s="9" t="s">
        <v>95</v>
      </c>
    </row>
    <row r="29" spans="1:19" s="74" customFormat="1" ht="38.25" x14ac:dyDescent="0.2">
      <c r="A29" s="70"/>
      <c r="B29" s="71"/>
      <c r="C29" s="48"/>
      <c r="D29" s="3"/>
      <c r="E29" s="48" t="s">
        <v>11</v>
      </c>
      <c r="F29" s="3" t="s">
        <v>109</v>
      </c>
      <c r="G29" s="17">
        <v>5</v>
      </c>
      <c r="H29" s="48" t="s">
        <v>9</v>
      </c>
      <c r="I29" s="65"/>
      <c r="J29" s="66"/>
      <c r="K29" s="65"/>
      <c r="L29" s="68"/>
      <c r="M29" s="82"/>
      <c r="N29" s="27">
        <f t="shared" si="3"/>
        <v>0</v>
      </c>
      <c r="O29" s="58">
        <f t="shared" si="4"/>
        <v>0</v>
      </c>
      <c r="P29" s="73"/>
      <c r="Q29" s="73"/>
      <c r="R29" s="73"/>
      <c r="S29" s="9" t="s">
        <v>95</v>
      </c>
    </row>
    <row r="30" spans="1:19" x14ac:dyDescent="0.2">
      <c r="A30" s="47"/>
      <c r="B30" s="48"/>
      <c r="C30" s="48"/>
      <c r="D30" s="3"/>
      <c r="E30" s="48" t="s">
        <v>89</v>
      </c>
      <c r="F30" s="3" t="s">
        <v>91</v>
      </c>
      <c r="G30" s="17">
        <v>10</v>
      </c>
      <c r="H30" s="48" t="s">
        <v>9</v>
      </c>
      <c r="I30" s="65"/>
      <c r="J30" s="66"/>
      <c r="K30" s="65"/>
      <c r="L30" s="68"/>
      <c r="M30" s="82"/>
      <c r="N30" s="27">
        <f t="shared" si="3"/>
        <v>0</v>
      </c>
      <c r="O30" s="58">
        <f t="shared" si="4"/>
        <v>0</v>
      </c>
      <c r="P30" s="66"/>
      <c r="Q30" s="66"/>
      <c r="R30" s="66"/>
      <c r="S30" s="9" t="s">
        <v>95</v>
      </c>
    </row>
    <row r="31" spans="1:19" ht="25.5" x14ac:dyDescent="0.2">
      <c r="A31" s="47"/>
      <c r="B31" s="48"/>
      <c r="C31" s="48"/>
      <c r="D31" s="3"/>
      <c r="E31" s="48" t="s">
        <v>63</v>
      </c>
      <c r="F31" s="3" t="s">
        <v>110</v>
      </c>
      <c r="G31" s="17">
        <v>5</v>
      </c>
      <c r="H31" s="48" t="s">
        <v>9</v>
      </c>
      <c r="I31" s="65"/>
      <c r="J31" s="66"/>
      <c r="K31" s="65"/>
      <c r="L31" s="68"/>
      <c r="M31" s="82"/>
      <c r="N31" s="27">
        <f t="shared" si="3"/>
        <v>0</v>
      </c>
      <c r="O31" s="58">
        <f t="shared" si="4"/>
        <v>0</v>
      </c>
      <c r="P31" s="66"/>
      <c r="Q31" s="66"/>
      <c r="R31" s="66"/>
      <c r="S31" s="9" t="s">
        <v>95</v>
      </c>
    </row>
    <row r="32" spans="1:19" x14ac:dyDescent="0.2">
      <c r="A32" s="47"/>
      <c r="B32" s="48"/>
      <c r="C32" s="48"/>
      <c r="D32" s="3"/>
      <c r="E32" s="48" t="s">
        <v>64</v>
      </c>
      <c r="F32" s="3" t="s">
        <v>20</v>
      </c>
      <c r="G32" s="20">
        <v>20</v>
      </c>
      <c r="H32" s="48" t="s">
        <v>9</v>
      </c>
      <c r="I32" s="65"/>
      <c r="J32" s="66"/>
      <c r="K32" s="65"/>
      <c r="L32" s="68"/>
      <c r="M32" s="82"/>
      <c r="N32" s="27">
        <f t="shared" si="3"/>
        <v>0</v>
      </c>
      <c r="O32" s="58">
        <f t="shared" si="4"/>
        <v>0</v>
      </c>
      <c r="P32" s="66"/>
      <c r="Q32" s="66"/>
      <c r="R32" s="66"/>
      <c r="S32" s="9" t="s">
        <v>95</v>
      </c>
    </row>
    <row r="33" spans="1:19" ht="38.25" x14ac:dyDescent="0.2">
      <c r="A33" s="47"/>
      <c r="B33" s="48"/>
      <c r="C33" s="48"/>
      <c r="D33" s="3"/>
      <c r="E33" s="48" t="s">
        <v>12</v>
      </c>
      <c r="F33" s="3" t="s">
        <v>111</v>
      </c>
      <c r="G33" s="20">
        <v>20</v>
      </c>
      <c r="H33" s="48" t="s">
        <v>9</v>
      </c>
      <c r="I33" s="65"/>
      <c r="J33" s="66"/>
      <c r="K33" s="65"/>
      <c r="L33" s="68"/>
      <c r="M33" s="82"/>
      <c r="N33" s="27">
        <f t="shared" si="3"/>
        <v>0</v>
      </c>
      <c r="O33" s="58">
        <f t="shared" si="4"/>
        <v>0</v>
      </c>
      <c r="P33" s="66"/>
      <c r="Q33" s="66"/>
      <c r="R33" s="66"/>
      <c r="S33" s="9" t="s">
        <v>95</v>
      </c>
    </row>
    <row r="34" spans="1:19" ht="38.25" x14ac:dyDescent="0.2">
      <c r="A34" s="47"/>
      <c r="B34" s="48"/>
      <c r="C34" s="48"/>
      <c r="D34" s="3"/>
      <c r="E34" s="48" t="s">
        <v>180</v>
      </c>
      <c r="F34" s="3" t="s">
        <v>112</v>
      </c>
      <c r="G34" s="20">
        <v>20</v>
      </c>
      <c r="H34" s="48" t="s">
        <v>9</v>
      </c>
      <c r="I34" s="65"/>
      <c r="J34" s="66"/>
      <c r="K34" s="65"/>
      <c r="L34" s="68"/>
      <c r="M34" s="82"/>
      <c r="N34" s="27">
        <f t="shared" si="3"/>
        <v>0</v>
      </c>
      <c r="O34" s="58">
        <f t="shared" si="4"/>
        <v>0</v>
      </c>
      <c r="P34" s="66"/>
      <c r="Q34" s="66"/>
      <c r="R34" s="66"/>
      <c r="S34" s="9" t="s">
        <v>95</v>
      </c>
    </row>
    <row r="35" spans="1:19" ht="25.5" x14ac:dyDescent="0.2">
      <c r="A35" s="47"/>
      <c r="B35" s="48"/>
      <c r="C35" s="48"/>
      <c r="D35" s="3"/>
      <c r="E35" s="48" t="s">
        <v>181</v>
      </c>
      <c r="F35" s="3" t="s">
        <v>96</v>
      </c>
      <c r="G35" s="20">
        <v>20</v>
      </c>
      <c r="H35" s="48" t="s">
        <v>9</v>
      </c>
      <c r="I35" s="65"/>
      <c r="J35" s="66"/>
      <c r="K35" s="65"/>
      <c r="L35" s="68"/>
      <c r="M35" s="82"/>
      <c r="N35" s="27">
        <f t="shared" si="3"/>
        <v>0</v>
      </c>
      <c r="O35" s="58">
        <f t="shared" si="4"/>
        <v>0</v>
      </c>
      <c r="P35" s="66"/>
      <c r="Q35" s="66"/>
      <c r="R35" s="66"/>
      <c r="S35" s="9" t="s">
        <v>95</v>
      </c>
    </row>
    <row r="36" spans="1:19" x14ac:dyDescent="0.2">
      <c r="A36" s="47"/>
      <c r="B36" s="48" t="s">
        <v>292</v>
      </c>
      <c r="C36" s="48"/>
      <c r="D36" s="3"/>
      <c r="E36" s="71"/>
      <c r="F36" s="26" t="s">
        <v>92</v>
      </c>
      <c r="G36" s="11"/>
      <c r="H36" s="71"/>
      <c r="I36" s="65"/>
      <c r="J36" s="66"/>
      <c r="K36" s="65"/>
      <c r="L36" s="66"/>
      <c r="M36" s="66"/>
      <c r="N36" s="27">
        <f>SUM(N25:N35)</f>
        <v>0</v>
      </c>
      <c r="O36" s="58">
        <f>SUM(O25:O35)</f>
        <v>0</v>
      </c>
      <c r="P36" s="66"/>
      <c r="Q36" s="66"/>
      <c r="R36" s="66"/>
      <c r="S36" s="110"/>
    </row>
    <row r="37" spans="1:19" ht="51" x14ac:dyDescent="0.2">
      <c r="A37" s="47"/>
      <c r="B37" s="48" t="s">
        <v>293</v>
      </c>
      <c r="C37" s="48" t="s">
        <v>113</v>
      </c>
      <c r="D37" s="4" t="s">
        <v>325</v>
      </c>
      <c r="E37" s="48" t="s">
        <v>183</v>
      </c>
      <c r="F37" s="3" t="s">
        <v>87</v>
      </c>
      <c r="G37" s="18" t="s">
        <v>55</v>
      </c>
      <c r="H37" s="48" t="s">
        <v>9</v>
      </c>
      <c r="I37" s="65"/>
      <c r="J37" s="83"/>
      <c r="K37" s="65"/>
      <c r="L37" s="84"/>
      <c r="M37" s="66"/>
      <c r="N37" s="27">
        <f>G37*I37</f>
        <v>0</v>
      </c>
      <c r="O37" s="58">
        <f>G37*K37</f>
        <v>0</v>
      </c>
      <c r="P37" s="66"/>
      <c r="Q37" s="66"/>
      <c r="R37" s="66"/>
      <c r="S37" s="9" t="s">
        <v>95</v>
      </c>
    </row>
    <row r="38" spans="1:19" x14ac:dyDescent="0.2">
      <c r="A38" s="47"/>
      <c r="B38" s="48" t="s">
        <v>293</v>
      </c>
      <c r="C38" s="48"/>
      <c r="D38" s="4"/>
      <c r="E38" s="48"/>
      <c r="F38" s="26" t="s">
        <v>92</v>
      </c>
      <c r="G38" s="18"/>
      <c r="H38" s="48"/>
      <c r="I38" s="65"/>
      <c r="J38" s="83"/>
      <c r="K38" s="65"/>
      <c r="L38" s="84"/>
      <c r="M38" s="66"/>
      <c r="N38" s="27">
        <f>SUM(N37)</f>
        <v>0</v>
      </c>
      <c r="O38" s="58">
        <f>SUM(O37)</f>
        <v>0</v>
      </c>
      <c r="P38" s="66"/>
      <c r="Q38" s="66"/>
      <c r="R38" s="66"/>
      <c r="S38" s="19"/>
    </row>
    <row r="39" spans="1:19" ht="181.5" customHeight="1" x14ac:dyDescent="0.2">
      <c r="A39" s="47"/>
      <c r="B39" s="48" t="s">
        <v>146</v>
      </c>
      <c r="C39" s="48" t="s">
        <v>184</v>
      </c>
      <c r="D39" s="3" t="s">
        <v>114</v>
      </c>
      <c r="E39" s="48" t="s">
        <v>169</v>
      </c>
      <c r="F39" s="3" t="s">
        <v>115</v>
      </c>
      <c r="G39" s="18" t="s">
        <v>335</v>
      </c>
      <c r="H39" s="48" t="s">
        <v>9</v>
      </c>
      <c r="I39" s="65"/>
      <c r="J39" s="66"/>
      <c r="K39" s="65"/>
      <c r="L39" s="66"/>
      <c r="M39" s="66"/>
      <c r="N39" s="27">
        <f t="shared" ref="N39:N102" si="5">G39*I39</f>
        <v>0</v>
      </c>
      <c r="O39" s="58">
        <f>G39*K39</f>
        <v>0</v>
      </c>
      <c r="P39" s="66"/>
      <c r="Q39" s="66"/>
      <c r="R39" s="66"/>
      <c r="S39" s="19" t="s">
        <v>95</v>
      </c>
    </row>
    <row r="40" spans="1:19" ht="102" x14ac:dyDescent="0.2">
      <c r="A40" s="47"/>
      <c r="B40" s="48"/>
      <c r="C40" s="48"/>
      <c r="D40" s="3"/>
      <c r="E40" s="48" t="s">
        <v>13</v>
      </c>
      <c r="F40" s="3" t="s">
        <v>116</v>
      </c>
      <c r="G40" s="18" t="s">
        <v>275</v>
      </c>
      <c r="H40" s="48"/>
      <c r="I40" s="65"/>
      <c r="J40" s="66"/>
      <c r="K40" s="65"/>
      <c r="L40" s="66"/>
      <c r="M40" s="66"/>
      <c r="N40" s="27">
        <f t="shared" si="5"/>
        <v>0</v>
      </c>
      <c r="O40" s="58">
        <f t="shared" ref="O40:O103" si="6">G40*K40</f>
        <v>0</v>
      </c>
      <c r="P40" s="66"/>
      <c r="Q40" s="66"/>
      <c r="R40" s="66"/>
      <c r="S40" s="19" t="s">
        <v>95</v>
      </c>
    </row>
    <row r="41" spans="1:19" ht="102" x14ac:dyDescent="0.2">
      <c r="A41" s="47"/>
      <c r="B41" s="48"/>
      <c r="C41" s="48"/>
      <c r="D41" s="3"/>
      <c r="E41" s="48" t="s">
        <v>170</v>
      </c>
      <c r="F41" s="3" t="s">
        <v>117</v>
      </c>
      <c r="G41" s="18" t="s">
        <v>275</v>
      </c>
      <c r="H41" s="48" t="s">
        <v>9</v>
      </c>
      <c r="I41" s="65"/>
      <c r="J41" s="66"/>
      <c r="K41" s="65"/>
      <c r="L41" s="66"/>
      <c r="M41" s="66"/>
      <c r="N41" s="27">
        <f t="shared" si="5"/>
        <v>0</v>
      </c>
      <c r="O41" s="58">
        <f t="shared" si="6"/>
        <v>0</v>
      </c>
      <c r="P41" s="66"/>
      <c r="Q41" s="66"/>
      <c r="R41" s="66"/>
      <c r="S41" s="19" t="s">
        <v>95</v>
      </c>
    </row>
    <row r="42" spans="1:19" ht="25.5" x14ac:dyDescent="0.2">
      <c r="A42" s="47"/>
      <c r="B42" s="48"/>
      <c r="C42" s="48"/>
      <c r="D42" s="3"/>
      <c r="E42" s="48" t="s">
        <v>17</v>
      </c>
      <c r="F42" s="3" t="s">
        <v>152</v>
      </c>
      <c r="G42" s="17">
        <v>25</v>
      </c>
      <c r="H42" s="48" t="s">
        <v>9</v>
      </c>
      <c r="I42" s="65"/>
      <c r="J42" s="66"/>
      <c r="K42" s="65"/>
      <c r="L42" s="66"/>
      <c r="M42" s="66"/>
      <c r="N42" s="27">
        <f t="shared" si="5"/>
        <v>0</v>
      </c>
      <c r="O42" s="58">
        <f t="shared" si="6"/>
        <v>0</v>
      </c>
      <c r="P42" s="66"/>
      <c r="Q42" s="66"/>
      <c r="R42" s="66"/>
      <c r="S42" s="19" t="s">
        <v>95</v>
      </c>
    </row>
    <row r="43" spans="1:19" ht="25.5" x14ac:dyDescent="0.2">
      <c r="A43" s="47"/>
      <c r="B43" s="48"/>
      <c r="C43" s="48"/>
      <c r="D43" s="3"/>
      <c r="E43" s="48" t="s">
        <v>18</v>
      </c>
      <c r="F43" s="3" t="s">
        <v>151</v>
      </c>
      <c r="G43" s="17">
        <v>50</v>
      </c>
      <c r="H43" s="48" t="s">
        <v>9</v>
      </c>
      <c r="I43" s="65"/>
      <c r="J43" s="66"/>
      <c r="K43" s="65"/>
      <c r="L43" s="66"/>
      <c r="M43" s="66"/>
      <c r="N43" s="27">
        <f t="shared" si="5"/>
        <v>0</v>
      </c>
      <c r="O43" s="58">
        <f t="shared" si="6"/>
        <v>0</v>
      </c>
      <c r="P43" s="66"/>
      <c r="Q43" s="66"/>
      <c r="R43" s="66"/>
      <c r="S43" s="19" t="s">
        <v>95</v>
      </c>
    </row>
    <row r="44" spans="1:19" ht="25.5" x14ac:dyDescent="0.2">
      <c r="A44" s="47"/>
      <c r="B44" s="48"/>
      <c r="C44" s="48"/>
      <c r="D44" s="3"/>
      <c r="E44" s="48" t="s">
        <v>19</v>
      </c>
      <c r="F44" s="3" t="s">
        <v>153</v>
      </c>
      <c r="G44" s="18" t="s">
        <v>55</v>
      </c>
      <c r="H44" s="48" t="s">
        <v>9</v>
      </c>
      <c r="I44" s="65"/>
      <c r="J44" s="66"/>
      <c r="K44" s="65"/>
      <c r="L44" s="66"/>
      <c r="M44" s="66"/>
      <c r="N44" s="27">
        <f t="shared" si="5"/>
        <v>0</v>
      </c>
      <c r="O44" s="58">
        <f t="shared" si="6"/>
        <v>0</v>
      </c>
      <c r="P44" s="66"/>
      <c r="Q44" s="66"/>
      <c r="R44" s="66"/>
      <c r="S44" s="19" t="s">
        <v>95</v>
      </c>
    </row>
    <row r="45" spans="1:19" ht="102" x14ac:dyDescent="0.2">
      <c r="A45" s="47"/>
      <c r="B45" s="48"/>
      <c r="C45" s="48"/>
      <c r="D45" s="3" t="s">
        <v>238</v>
      </c>
      <c r="E45" s="48" t="s">
        <v>239</v>
      </c>
      <c r="F45" s="3" t="s">
        <v>240</v>
      </c>
      <c r="G45" s="18" t="s">
        <v>66</v>
      </c>
      <c r="H45" s="48" t="s">
        <v>9</v>
      </c>
      <c r="I45" s="65"/>
      <c r="J45" s="66"/>
      <c r="K45" s="65"/>
      <c r="L45" s="68"/>
      <c r="M45" s="82"/>
      <c r="N45" s="27">
        <f t="shared" si="5"/>
        <v>0</v>
      </c>
      <c r="O45" s="58">
        <f t="shared" si="6"/>
        <v>0</v>
      </c>
      <c r="P45" s="66"/>
      <c r="Q45" s="66"/>
      <c r="R45" s="66"/>
      <c r="S45" s="19" t="s">
        <v>95</v>
      </c>
    </row>
    <row r="46" spans="1:19" ht="76.5" x14ac:dyDescent="0.2">
      <c r="A46" s="47"/>
      <c r="B46" s="48"/>
      <c r="C46" s="48"/>
      <c r="D46" s="3"/>
      <c r="E46" s="48" t="s">
        <v>241</v>
      </c>
      <c r="F46" s="3" t="s">
        <v>242</v>
      </c>
      <c r="G46" s="18" t="s">
        <v>66</v>
      </c>
      <c r="H46" s="48" t="s">
        <v>9</v>
      </c>
      <c r="I46" s="65"/>
      <c r="J46" s="66"/>
      <c r="K46" s="65"/>
      <c r="L46" s="68"/>
      <c r="M46" s="82"/>
      <c r="N46" s="27">
        <f t="shared" si="5"/>
        <v>0</v>
      </c>
      <c r="O46" s="58">
        <f t="shared" si="6"/>
        <v>0</v>
      </c>
      <c r="P46" s="66"/>
      <c r="Q46" s="66"/>
      <c r="R46" s="66"/>
      <c r="S46" s="19" t="s">
        <v>95</v>
      </c>
    </row>
    <row r="47" spans="1:19" ht="76.5" x14ac:dyDescent="0.2">
      <c r="A47" s="47"/>
      <c r="B47" s="48"/>
      <c r="C47" s="48"/>
      <c r="D47" s="3"/>
      <c r="E47" s="48" t="s">
        <v>243</v>
      </c>
      <c r="F47" s="3" t="s">
        <v>244</v>
      </c>
      <c r="G47" s="18" t="s">
        <v>55</v>
      </c>
      <c r="H47" s="48" t="s">
        <v>9</v>
      </c>
      <c r="I47" s="65"/>
      <c r="J47" s="66"/>
      <c r="K47" s="65"/>
      <c r="L47" s="68"/>
      <c r="M47" s="82"/>
      <c r="N47" s="27">
        <f t="shared" si="5"/>
        <v>0</v>
      </c>
      <c r="O47" s="58">
        <f t="shared" si="6"/>
        <v>0</v>
      </c>
      <c r="P47" s="66"/>
      <c r="Q47" s="66"/>
      <c r="R47" s="66"/>
      <c r="S47" s="19" t="s">
        <v>95</v>
      </c>
    </row>
    <row r="48" spans="1:19" ht="38.25" x14ac:dyDescent="0.2">
      <c r="A48" s="47"/>
      <c r="B48" s="48"/>
      <c r="C48" s="48"/>
      <c r="D48" s="3"/>
      <c r="E48" s="48" t="s">
        <v>245</v>
      </c>
      <c r="F48" s="3" t="s">
        <v>246</v>
      </c>
      <c r="G48" s="18" t="s">
        <v>251</v>
      </c>
      <c r="H48" s="48" t="s">
        <v>9</v>
      </c>
      <c r="I48" s="65"/>
      <c r="J48" s="66"/>
      <c r="K48" s="65"/>
      <c r="L48" s="68"/>
      <c r="M48" s="82"/>
      <c r="N48" s="27">
        <f t="shared" si="5"/>
        <v>0</v>
      </c>
      <c r="O48" s="58">
        <f t="shared" si="6"/>
        <v>0</v>
      </c>
      <c r="P48" s="66"/>
      <c r="Q48" s="66"/>
      <c r="R48" s="66"/>
      <c r="S48" s="19" t="s">
        <v>95</v>
      </c>
    </row>
    <row r="49" spans="1:19" ht="38.25" x14ac:dyDescent="0.2">
      <c r="A49" s="47"/>
      <c r="B49" s="48"/>
      <c r="C49" s="48"/>
      <c r="D49" s="3"/>
      <c r="E49" s="48" t="s">
        <v>247</v>
      </c>
      <c r="F49" s="3" t="s">
        <v>248</v>
      </c>
      <c r="G49" s="18" t="s">
        <v>251</v>
      </c>
      <c r="H49" s="48" t="s">
        <v>9</v>
      </c>
      <c r="I49" s="65"/>
      <c r="J49" s="66"/>
      <c r="K49" s="65"/>
      <c r="L49" s="68"/>
      <c r="M49" s="82"/>
      <c r="N49" s="27">
        <f t="shared" si="5"/>
        <v>0</v>
      </c>
      <c r="O49" s="58">
        <f t="shared" si="6"/>
        <v>0</v>
      </c>
      <c r="P49" s="66"/>
      <c r="Q49" s="66"/>
      <c r="R49" s="66"/>
      <c r="S49" s="19" t="s">
        <v>95</v>
      </c>
    </row>
    <row r="50" spans="1:19" ht="25.5" x14ac:dyDescent="0.2">
      <c r="A50" s="47"/>
      <c r="B50" s="48"/>
      <c r="C50" s="48"/>
      <c r="D50" s="3"/>
      <c r="E50" s="48" t="s">
        <v>249</v>
      </c>
      <c r="F50" s="3" t="s">
        <v>250</v>
      </c>
      <c r="G50" s="18" t="s">
        <v>254</v>
      </c>
      <c r="H50" s="48" t="s">
        <v>9</v>
      </c>
      <c r="I50" s="65"/>
      <c r="J50" s="66"/>
      <c r="K50" s="65"/>
      <c r="L50" s="68"/>
      <c r="M50" s="82"/>
      <c r="N50" s="27">
        <f t="shared" si="5"/>
        <v>0</v>
      </c>
      <c r="O50" s="58">
        <f t="shared" si="6"/>
        <v>0</v>
      </c>
      <c r="P50" s="66"/>
      <c r="Q50" s="66"/>
      <c r="R50" s="66"/>
      <c r="S50" s="19" t="s">
        <v>95</v>
      </c>
    </row>
    <row r="51" spans="1:19" ht="25.5" x14ac:dyDescent="0.2">
      <c r="A51" s="47"/>
      <c r="B51" s="48"/>
      <c r="C51" s="48"/>
      <c r="D51" s="3"/>
      <c r="E51" s="48" t="s">
        <v>252</v>
      </c>
      <c r="F51" s="3" t="s">
        <v>253</v>
      </c>
      <c r="G51" s="18" t="s">
        <v>66</v>
      </c>
      <c r="H51" s="48" t="s">
        <v>9</v>
      </c>
      <c r="I51" s="65"/>
      <c r="J51" s="66"/>
      <c r="K51" s="65"/>
      <c r="L51" s="68"/>
      <c r="M51" s="82"/>
      <c r="N51" s="27">
        <f t="shared" si="5"/>
        <v>0</v>
      </c>
      <c r="O51" s="58">
        <f t="shared" si="6"/>
        <v>0</v>
      </c>
      <c r="P51" s="66"/>
      <c r="Q51" s="66"/>
      <c r="R51" s="66"/>
      <c r="S51" s="19" t="s">
        <v>95</v>
      </c>
    </row>
    <row r="52" spans="1:19" x14ac:dyDescent="0.2">
      <c r="A52" s="47"/>
      <c r="B52" s="48" t="s">
        <v>146</v>
      </c>
      <c r="C52" s="48"/>
      <c r="D52" s="3"/>
      <c r="E52" s="48"/>
      <c r="F52" s="26" t="s">
        <v>92</v>
      </c>
      <c r="G52" s="18"/>
      <c r="H52" s="48"/>
      <c r="I52" s="65"/>
      <c r="J52" s="66"/>
      <c r="K52" s="65"/>
      <c r="L52" s="66"/>
      <c r="M52" s="66"/>
      <c r="N52" s="27">
        <f>SUM(N39:N51)</f>
        <v>0</v>
      </c>
      <c r="O52" s="58">
        <f>SUM(O39:O51)</f>
        <v>0</v>
      </c>
      <c r="P52" s="66"/>
      <c r="Q52" s="66"/>
      <c r="R52" s="66"/>
      <c r="S52" s="19"/>
    </row>
    <row r="53" spans="1:19" ht="25.5" x14ac:dyDescent="0.2">
      <c r="A53" s="47"/>
      <c r="B53" s="48" t="s">
        <v>147</v>
      </c>
      <c r="C53" s="48"/>
      <c r="D53" s="3" t="s">
        <v>187</v>
      </c>
      <c r="E53" s="48" t="s">
        <v>65</v>
      </c>
      <c r="F53" s="3" t="s">
        <v>93</v>
      </c>
      <c r="G53" s="85">
        <v>10</v>
      </c>
      <c r="H53" s="66" t="s">
        <v>9</v>
      </c>
      <c r="I53" s="65"/>
      <c r="J53" s="66"/>
      <c r="K53" s="66"/>
      <c r="L53" s="58"/>
      <c r="M53" s="66"/>
      <c r="N53" s="27">
        <f t="shared" si="5"/>
        <v>0</v>
      </c>
      <c r="O53" s="58">
        <f t="shared" si="6"/>
        <v>0</v>
      </c>
      <c r="P53" s="66"/>
      <c r="Q53" s="19"/>
      <c r="R53" s="19"/>
      <c r="S53" s="19" t="s">
        <v>95</v>
      </c>
    </row>
    <row r="54" spans="1:19" x14ac:dyDescent="0.2">
      <c r="A54" s="47"/>
      <c r="B54" s="48" t="s">
        <v>147</v>
      </c>
      <c r="C54" s="48"/>
      <c r="D54" s="3"/>
      <c r="E54" s="48"/>
      <c r="F54" s="26" t="s">
        <v>92</v>
      </c>
      <c r="G54" s="18"/>
      <c r="H54" s="48"/>
      <c r="I54" s="65"/>
      <c r="J54" s="66"/>
      <c r="K54" s="65"/>
      <c r="L54" s="66"/>
      <c r="M54" s="66"/>
      <c r="N54" s="27">
        <f>SUM(N53)</f>
        <v>0</v>
      </c>
      <c r="O54" s="58">
        <f>SUM(O53)</f>
        <v>0</v>
      </c>
      <c r="P54" s="66"/>
      <c r="Q54" s="66"/>
      <c r="R54" s="66"/>
      <c r="S54" s="19"/>
    </row>
    <row r="55" spans="1:19" ht="38.25" x14ac:dyDescent="0.2">
      <c r="A55" s="47"/>
      <c r="B55" s="48" t="s">
        <v>303</v>
      </c>
      <c r="C55" s="48"/>
      <c r="D55" s="3" t="s">
        <v>264</v>
      </c>
      <c r="E55" s="48" t="s">
        <v>265</v>
      </c>
      <c r="F55" s="3" t="s">
        <v>266</v>
      </c>
      <c r="G55" s="18" t="s">
        <v>336</v>
      </c>
      <c r="H55" s="48" t="s">
        <v>9</v>
      </c>
      <c r="I55" s="65"/>
      <c r="J55" s="66"/>
      <c r="K55" s="65"/>
      <c r="L55" s="66"/>
      <c r="M55" s="66"/>
      <c r="N55" s="27">
        <f t="shared" si="5"/>
        <v>0</v>
      </c>
      <c r="O55" s="58">
        <f t="shared" si="6"/>
        <v>0</v>
      </c>
      <c r="P55" s="66"/>
      <c r="Q55" s="66"/>
      <c r="R55" s="66"/>
      <c r="S55" s="19" t="s">
        <v>95</v>
      </c>
    </row>
    <row r="56" spans="1:19" x14ac:dyDescent="0.2">
      <c r="A56" s="47"/>
      <c r="B56" s="48" t="s">
        <v>303</v>
      </c>
      <c r="C56" s="48"/>
      <c r="D56" s="3"/>
      <c r="E56" s="48"/>
      <c r="F56" s="26" t="s">
        <v>92</v>
      </c>
      <c r="G56" s="18"/>
      <c r="H56" s="48"/>
      <c r="I56" s="65"/>
      <c r="J56" s="66"/>
      <c r="K56" s="65"/>
      <c r="L56" s="66"/>
      <c r="M56" s="66"/>
      <c r="N56" s="27">
        <f>SUM(N55)</f>
        <v>0</v>
      </c>
      <c r="O56" s="58">
        <f>SUM(O55)</f>
        <v>0</v>
      </c>
      <c r="P56" s="66"/>
      <c r="Q56" s="66"/>
      <c r="R56" s="66"/>
      <c r="S56" s="19"/>
    </row>
    <row r="57" spans="1:19" ht="76.5" x14ac:dyDescent="0.2">
      <c r="A57" s="47"/>
      <c r="B57" s="48" t="s">
        <v>304</v>
      </c>
      <c r="C57" s="48"/>
      <c r="D57" s="3" t="s">
        <v>324</v>
      </c>
      <c r="E57" s="48" t="s">
        <v>195</v>
      </c>
      <c r="F57" s="3" t="s">
        <v>118</v>
      </c>
      <c r="G57" s="18" t="s">
        <v>275</v>
      </c>
      <c r="H57" s="48" t="s">
        <v>9</v>
      </c>
      <c r="I57" s="65"/>
      <c r="J57" s="83"/>
      <c r="K57" s="65"/>
      <c r="L57" s="84"/>
      <c r="M57" s="66"/>
      <c r="N57" s="27">
        <f t="shared" si="5"/>
        <v>0</v>
      </c>
      <c r="O57" s="58">
        <f t="shared" si="6"/>
        <v>0</v>
      </c>
      <c r="P57" s="66"/>
      <c r="Q57" s="66"/>
      <c r="R57" s="66"/>
      <c r="S57" s="19"/>
    </row>
    <row r="58" spans="1:19" x14ac:dyDescent="0.2">
      <c r="A58" s="47"/>
      <c r="B58" s="48" t="s">
        <v>304</v>
      </c>
      <c r="C58" s="48"/>
      <c r="D58" s="3"/>
      <c r="E58" s="48"/>
      <c r="F58" s="26" t="s">
        <v>92</v>
      </c>
      <c r="G58" s="18"/>
      <c r="H58" s="48"/>
      <c r="I58" s="65"/>
      <c r="J58" s="83"/>
      <c r="K58" s="65"/>
      <c r="L58" s="84"/>
      <c r="M58" s="66"/>
      <c r="N58" s="27">
        <f>SUM(N57)</f>
        <v>0</v>
      </c>
      <c r="O58" s="58">
        <f>SUM(O57)</f>
        <v>0</v>
      </c>
      <c r="P58" s="66"/>
      <c r="Q58" s="66"/>
      <c r="R58" s="66"/>
      <c r="S58" s="19"/>
    </row>
    <row r="59" spans="1:19" ht="25.5" x14ac:dyDescent="0.2">
      <c r="A59" s="47"/>
      <c r="B59" s="48" t="s">
        <v>148</v>
      </c>
      <c r="C59" s="48"/>
      <c r="D59" s="3" t="s">
        <v>194</v>
      </c>
      <c r="E59" s="48" t="s">
        <v>188</v>
      </c>
      <c r="F59" s="3" t="s">
        <v>193</v>
      </c>
      <c r="G59" s="18" t="s">
        <v>66</v>
      </c>
      <c r="H59" s="48" t="s">
        <v>9</v>
      </c>
      <c r="I59" s="65"/>
      <c r="J59" s="66"/>
      <c r="K59" s="65"/>
      <c r="L59" s="66"/>
      <c r="M59" s="66"/>
      <c r="N59" s="27">
        <f t="shared" si="5"/>
        <v>0</v>
      </c>
      <c r="O59" s="58">
        <f t="shared" si="6"/>
        <v>0</v>
      </c>
      <c r="P59" s="66"/>
      <c r="Q59" s="66"/>
      <c r="R59" s="66"/>
      <c r="S59" s="19"/>
    </row>
    <row r="60" spans="1:19" ht="25.5" x14ac:dyDescent="0.2">
      <c r="A60" s="47"/>
      <c r="B60" s="48"/>
      <c r="C60" s="48"/>
      <c r="D60" s="3"/>
      <c r="E60" s="48" t="s">
        <v>189</v>
      </c>
      <c r="F60" s="3" t="s">
        <v>21</v>
      </c>
      <c r="G60" s="17">
        <v>60</v>
      </c>
      <c r="H60" s="48" t="s">
        <v>9</v>
      </c>
      <c r="I60" s="65"/>
      <c r="J60" s="66"/>
      <c r="K60" s="65"/>
      <c r="L60" s="66"/>
      <c r="M60" s="66"/>
      <c r="N60" s="27">
        <f t="shared" si="5"/>
        <v>0</v>
      </c>
      <c r="O60" s="58">
        <f t="shared" si="6"/>
        <v>0</v>
      </c>
      <c r="P60" s="66"/>
      <c r="Q60" s="66"/>
      <c r="R60" s="66"/>
      <c r="S60" s="115"/>
    </row>
    <row r="61" spans="1:19" x14ac:dyDescent="0.2">
      <c r="A61" s="47"/>
      <c r="B61" s="48"/>
      <c r="C61" s="48"/>
      <c r="D61" s="3"/>
      <c r="E61" s="48" t="s">
        <v>190</v>
      </c>
      <c r="F61" s="3" t="s">
        <v>32</v>
      </c>
      <c r="G61" s="17">
        <v>50</v>
      </c>
      <c r="H61" s="48" t="s">
        <v>9</v>
      </c>
      <c r="I61" s="116"/>
      <c r="J61" s="117"/>
      <c r="K61" s="118"/>
      <c r="L61" s="84"/>
      <c r="M61" s="86"/>
      <c r="N61" s="27">
        <f t="shared" si="5"/>
        <v>0</v>
      </c>
      <c r="O61" s="58">
        <f t="shared" si="6"/>
        <v>0</v>
      </c>
      <c r="P61" s="48"/>
      <c r="Q61" s="66"/>
      <c r="R61" s="66"/>
      <c r="S61" s="115"/>
    </row>
    <row r="62" spans="1:19" x14ac:dyDescent="0.2">
      <c r="A62" s="47"/>
      <c r="B62" s="48"/>
      <c r="C62" s="48"/>
      <c r="D62" s="3"/>
      <c r="E62" s="48" t="s">
        <v>191</v>
      </c>
      <c r="F62" s="3" t="s">
        <v>34</v>
      </c>
      <c r="G62" s="17">
        <v>30</v>
      </c>
      <c r="H62" s="48" t="s">
        <v>9</v>
      </c>
      <c r="I62" s="116"/>
      <c r="J62" s="117"/>
      <c r="K62" s="118"/>
      <c r="L62" s="84"/>
      <c r="M62" s="86"/>
      <c r="N62" s="27">
        <f t="shared" si="5"/>
        <v>0</v>
      </c>
      <c r="O62" s="58">
        <f t="shared" si="6"/>
        <v>0</v>
      </c>
      <c r="P62" s="48"/>
      <c r="Q62" s="66"/>
      <c r="R62" s="66"/>
      <c r="S62" s="115"/>
    </row>
    <row r="63" spans="1:19" x14ac:dyDescent="0.2">
      <c r="A63" s="47"/>
      <c r="B63" s="48"/>
      <c r="C63" s="48"/>
      <c r="D63" s="3"/>
      <c r="E63" s="48" t="s">
        <v>192</v>
      </c>
      <c r="F63" s="3" t="s">
        <v>36</v>
      </c>
      <c r="G63" s="17">
        <v>30</v>
      </c>
      <c r="H63" s="48" t="s">
        <v>9</v>
      </c>
      <c r="I63" s="116"/>
      <c r="J63" s="117"/>
      <c r="K63" s="118"/>
      <c r="L63" s="84"/>
      <c r="M63" s="86"/>
      <c r="N63" s="27">
        <f t="shared" si="5"/>
        <v>0</v>
      </c>
      <c r="O63" s="58">
        <f t="shared" si="6"/>
        <v>0</v>
      </c>
      <c r="P63" s="48"/>
      <c r="Q63" s="66"/>
      <c r="R63" s="66"/>
      <c r="S63" s="115"/>
    </row>
    <row r="64" spans="1:19" x14ac:dyDescent="0.2">
      <c r="A64" s="47"/>
      <c r="B64" s="48" t="s">
        <v>148</v>
      </c>
      <c r="C64" s="48"/>
      <c r="D64" s="3"/>
      <c r="E64" s="48"/>
      <c r="F64" s="26" t="s">
        <v>92</v>
      </c>
      <c r="G64" s="17"/>
      <c r="H64" s="48"/>
      <c r="I64" s="65"/>
      <c r="J64" s="83"/>
      <c r="K64" s="65"/>
      <c r="L64" s="84"/>
      <c r="M64" s="86"/>
      <c r="N64" s="27">
        <f>SUM(N59:N63)</f>
        <v>0</v>
      </c>
      <c r="O64" s="119">
        <f>SUM(O59:O63)</f>
        <v>0</v>
      </c>
      <c r="P64" s="48"/>
      <c r="Q64" s="66"/>
      <c r="R64" s="66"/>
      <c r="S64" s="115"/>
    </row>
    <row r="65" spans="1:19" ht="51" x14ac:dyDescent="0.2">
      <c r="A65" s="47"/>
      <c r="B65" s="48" t="s">
        <v>305</v>
      </c>
      <c r="C65" s="48" t="s">
        <v>22</v>
      </c>
      <c r="D65" s="3" t="s">
        <v>323</v>
      </c>
      <c r="E65" s="48" t="s">
        <v>23</v>
      </c>
      <c r="F65" s="3" t="s">
        <v>24</v>
      </c>
      <c r="G65" s="18" t="s">
        <v>337</v>
      </c>
      <c r="H65" s="48" t="s">
        <v>9</v>
      </c>
      <c r="I65" s="65"/>
      <c r="J65" s="83"/>
      <c r="K65" s="65"/>
      <c r="L65" s="84"/>
      <c r="M65" s="86"/>
      <c r="N65" s="27">
        <f t="shared" si="5"/>
        <v>0</v>
      </c>
      <c r="O65" s="58">
        <f t="shared" si="6"/>
        <v>0</v>
      </c>
      <c r="P65" s="48"/>
      <c r="Q65" s="66"/>
      <c r="R65" s="66"/>
      <c r="S65" s="19" t="s">
        <v>95</v>
      </c>
    </row>
    <row r="66" spans="1:19" ht="25.5" x14ac:dyDescent="0.2">
      <c r="A66" s="47"/>
      <c r="B66" s="48"/>
      <c r="C66" s="48"/>
      <c r="D66" s="3"/>
      <c r="E66" s="48" t="s">
        <v>25</v>
      </c>
      <c r="F66" s="3" t="s">
        <v>26</v>
      </c>
      <c r="G66" s="29">
        <v>10</v>
      </c>
      <c r="H66" s="48" t="s">
        <v>9</v>
      </c>
      <c r="I66" s="65"/>
      <c r="J66" s="83"/>
      <c r="K66" s="65"/>
      <c r="L66" s="84"/>
      <c r="M66" s="86"/>
      <c r="N66" s="27">
        <f t="shared" si="5"/>
        <v>0</v>
      </c>
      <c r="O66" s="58">
        <f t="shared" si="6"/>
        <v>0</v>
      </c>
      <c r="P66" s="48"/>
      <c r="Q66" s="66"/>
      <c r="R66" s="66"/>
      <c r="S66" s="19" t="s">
        <v>95</v>
      </c>
    </row>
    <row r="67" spans="1:19" ht="25.5" x14ac:dyDescent="0.2">
      <c r="A67" s="47"/>
      <c r="B67" s="48"/>
      <c r="C67" s="48"/>
      <c r="D67" s="3"/>
      <c r="E67" s="48" t="s">
        <v>27</v>
      </c>
      <c r="F67" s="3" t="s">
        <v>28</v>
      </c>
      <c r="G67" s="29">
        <v>5</v>
      </c>
      <c r="H67" s="48" t="s">
        <v>9</v>
      </c>
      <c r="I67" s="65"/>
      <c r="J67" s="83"/>
      <c r="K67" s="65"/>
      <c r="L67" s="84"/>
      <c r="M67" s="86"/>
      <c r="N67" s="27">
        <f t="shared" si="5"/>
        <v>0</v>
      </c>
      <c r="O67" s="58">
        <f t="shared" si="6"/>
        <v>0</v>
      </c>
      <c r="P67" s="48"/>
      <c r="Q67" s="66"/>
      <c r="R67" s="66"/>
      <c r="S67" s="19" t="s">
        <v>95</v>
      </c>
    </row>
    <row r="68" spans="1:19" ht="25.5" x14ac:dyDescent="0.2">
      <c r="A68" s="47"/>
      <c r="B68" s="48"/>
      <c r="C68" s="48"/>
      <c r="D68" s="3"/>
      <c r="E68" s="48" t="s">
        <v>29</v>
      </c>
      <c r="F68" s="3" t="s">
        <v>30</v>
      </c>
      <c r="G68" s="29">
        <v>5</v>
      </c>
      <c r="H68" s="48" t="s">
        <v>9</v>
      </c>
      <c r="I68" s="65"/>
      <c r="J68" s="83"/>
      <c r="K68" s="65"/>
      <c r="L68" s="84"/>
      <c r="M68" s="86"/>
      <c r="N68" s="27">
        <f t="shared" si="5"/>
        <v>0</v>
      </c>
      <c r="O68" s="58">
        <f t="shared" si="6"/>
        <v>0</v>
      </c>
      <c r="P68" s="48"/>
      <c r="Q68" s="66"/>
      <c r="R68" s="66"/>
      <c r="S68" s="19" t="s">
        <v>95</v>
      </c>
    </row>
    <row r="69" spans="1:19" x14ac:dyDescent="0.2">
      <c r="A69" s="47"/>
      <c r="B69" s="48"/>
      <c r="C69" s="48"/>
      <c r="D69" s="3"/>
      <c r="E69" s="48" t="s">
        <v>31</v>
      </c>
      <c r="F69" s="3" t="s">
        <v>38</v>
      </c>
      <c r="G69" s="20">
        <v>20</v>
      </c>
      <c r="H69" s="48" t="s">
        <v>9</v>
      </c>
      <c r="I69" s="65"/>
      <c r="J69" s="83"/>
      <c r="K69" s="65"/>
      <c r="L69" s="84"/>
      <c r="M69" s="86"/>
      <c r="N69" s="27">
        <f t="shared" si="5"/>
        <v>0</v>
      </c>
      <c r="O69" s="58">
        <f t="shared" si="6"/>
        <v>0</v>
      </c>
      <c r="P69" s="48"/>
      <c r="Q69" s="66"/>
      <c r="R69" s="66"/>
      <c r="S69" s="19" t="s">
        <v>95</v>
      </c>
    </row>
    <row r="70" spans="1:19" s="90" customFormat="1" ht="25.5" x14ac:dyDescent="0.2">
      <c r="A70" s="87"/>
      <c r="B70" s="88"/>
      <c r="C70" s="48"/>
      <c r="D70" s="3"/>
      <c r="E70" s="48" t="s">
        <v>33</v>
      </c>
      <c r="F70" s="3" t="s">
        <v>41</v>
      </c>
      <c r="G70" s="29">
        <v>6</v>
      </c>
      <c r="H70" s="48" t="s">
        <v>9</v>
      </c>
      <c r="I70" s="65"/>
      <c r="J70" s="83"/>
      <c r="K70" s="65"/>
      <c r="L70" s="84"/>
      <c r="M70" s="86"/>
      <c r="N70" s="27">
        <f t="shared" si="5"/>
        <v>0</v>
      </c>
      <c r="O70" s="58">
        <f t="shared" si="6"/>
        <v>0</v>
      </c>
      <c r="P70" s="89"/>
      <c r="Q70" s="66"/>
      <c r="R70" s="66"/>
      <c r="S70" s="19" t="s">
        <v>95</v>
      </c>
    </row>
    <row r="71" spans="1:19" s="90" customFormat="1" ht="25.5" x14ac:dyDescent="0.2">
      <c r="A71" s="87"/>
      <c r="B71" s="88"/>
      <c r="C71" s="48"/>
      <c r="D71" s="3"/>
      <c r="E71" s="48" t="s">
        <v>35</v>
      </c>
      <c r="F71" s="24" t="s">
        <v>155</v>
      </c>
      <c r="G71" s="20">
        <v>5</v>
      </c>
      <c r="H71" s="48" t="s">
        <v>9</v>
      </c>
      <c r="I71" s="91"/>
      <c r="J71" s="83"/>
      <c r="K71" s="65"/>
      <c r="L71" s="84"/>
      <c r="M71" s="92"/>
      <c r="N71" s="27">
        <f t="shared" si="5"/>
        <v>0</v>
      </c>
      <c r="O71" s="58">
        <f t="shared" si="6"/>
        <v>0</v>
      </c>
      <c r="P71" s="88"/>
      <c r="Q71" s="93"/>
      <c r="R71" s="93"/>
      <c r="S71" s="19" t="s">
        <v>95</v>
      </c>
    </row>
    <row r="72" spans="1:19" s="90" customFormat="1" ht="25.5" x14ac:dyDescent="0.2">
      <c r="A72" s="87"/>
      <c r="B72" s="88"/>
      <c r="C72" s="48"/>
      <c r="D72" s="3"/>
      <c r="E72" s="48" t="s">
        <v>37</v>
      </c>
      <c r="F72" s="24" t="s">
        <v>156</v>
      </c>
      <c r="G72" s="29">
        <v>10</v>
      </c>
      <c r="H72" s="48" t="s">
        <v>9</v>
      </c>
      <c r="I72" s="91"/>
      <c r="J72" s="83"/>
      <c r="K72" s="65"/>
      <c r="L72" s="84"/>
      <c r="M72" s="92"/>
      <c r="N72" s="27">
        <f t="shared" si="5"/>
        <v>0</v>
      </c>
      <c r="O72" s="58">
        <f t="shared" si="6"/>
        <v>0</v>
      </c>
      <c r="P72" s="88"/>
      <c r="Q72" s="93"/>
      <c r="R72" s="93"/>
      <c r="S72" s="19" t="s">
        <v>95</v>
      </c>
    </row>
    <row r="73" spans="1:19" s="90" customFormat="1" ht="25.5" x14ac:dyDescent="0.2">
      <c r="A73" s="87"/>
      <c r="B73" s="88"/>
      <c r="C73" s="48"/>
      <c r="D73" s="3"/>
      <c r="E73" s="48" t="s">
        <v>39</v>
      </c>
      <c r="F73" s="24" t="s">
        <v>157</v>
      </c>
      <c r="G73" s="29">
        <v>10</v>
      </c>
      <c r="H73" s="48" t="s">
        <v>9</v>
      </c>
      <c r="I73" s="91"/>
      <c r="J73" s="83"/>
      <c r="K73" s="65"/>
      <c r="L73" s="84"/>
      <c r="M73" s="92"/>
      <c r="N73" s="27">
        <f t="shared" si="5"/>
        <v>0</v>
      </c>
      <c r="O73" s="58">
        <f t="shared" si="6"/>
        <v>0</v>
      </c>
      <c r="P73" s="88"/>
      <c r="Q73" s="93"/>
      <c r="R73" s="93"/>
      <c r="S73" s="19" t="s">
        <v>95</v>
      </c>
    </row>
    <row r="74" spans="1:19" s="90" customFormat="1" ht="25.5" x14ac:dyDescent="0.2">
      <c r="A74" s="87"/>
      <c r="B74" s="88"/>
      <c r="C74" s="48"/>
      <c r="D74" s="3"/>
      <c r="E74" s="48" t="s">
        <v>40</v>
      </c>
      <c r="F74" s="21" t="s">
        <v>158</v>
      </c>
      <c r="G74" s="18" t="s">
        <v>66</v>
      </c>
      <c r="H74" s="48" t="s">
        <v>9</v>
      </c>
      <c r="I74" s="65"/>
      <c r="J74" s="83"/>
      <c r="K74" s="65"/>
      <c r="L74" s="84"/>
      <c r="M74" s="92"/>
      <c r="N74" s="27">
        <f t="shared" si="5"/>
        <v>0</v>
      </c>
      <c r="O74" s="58">
        <f t="shared" si="6"/>
        <v>0</v>
      </c>
      <c r="P74" s="88"/>
      <c r="Q74" s="93"/>
      <c r="R74" s="93"/>
      <c r="S74" s="19" t="s">
        <v>95</v>
      </c>
    </row>
    <row r="75" spans="1:19" s="90" customFormat="1" ht="25.5" x14ac:dyDescent="0.2">
      <c r="B75" s="88"/>
      <c r="C75" s="48"/>
      <c r="D75" s="3"/>
      <c r="E75" s="48" t="s">
        <v>42</v>
      </c>
      <c r="F75" s="24" t="s">
        <v>159</v>
      </c>
      <c r="G75" s="17">
        <v>60</v>
      </c>
      <c r="H75" s="48" t="s">
        <v>9</v>
      </c>
      <c r="I75" s="91"/>
      <c r="J75" s="83"/>
      <c r="K75" s="65"/>
      <c r="L75" s="84"/>
      <c r="M75" s="92"/>
      <c r="N75" s="27">
        <f t="shared" si="5"/>
        <v>0</v>
      </c>
      <c r="O75" s="58">
        <f t="shared" si="6"/>
        <v>0</v>
      </c>
      <c r="P75" s="88"/>
      <c r="Q75" s="93"/>
      <c r="R75" s="93"/>
      <c r="S75" s="19" t="s">
        <v>95</v>
      </c>
    </row>
    <row r="76" spans="1:19" ht="38.25" x14ac:dyDescent="0.2">
      <c r="A76" s="47"/>
      <c r="B76" s="48"/>
      <c r="C76" s="88"/>
      <c r="D76" s="23"/>
      <c r="E76" s="48" t="s">
        <v>43</v>
      </c>
      <c r="F76" s="24" t="s">
        <v>160</v>
      </c>
      <c r="G76" s="94">
        <v>20</v>
      </c>
      <c r="H76" s="48" t="s">
        <v>9</v>
      </c>
      <c r="I76" s="65"/>
      <c r="J76" s="83"/>
      <c r="K76" s="65"/>
      <c r="L76" s="84"/>
      <c r="M76" s="92"/>
      <c r="N76" s="27">
        <f t="shared" si="5"/>
        <v>0</v>
      </c>
      <c r="O76" s="58">
        <f t="shared" si="6"/>
        <v>0</v>
      </c>
      <c r="P76" s="48"/>
      <c r="Q76" s="93"/>
      <c r="R76" s="93"/>
      <c r="S76" s="19" t="s">
        <v>95</v>
      </c>
    </row>
    <row r="77" spans="1:19" ht="51" x14ac:dyDescent="0.2">
      <c r="A77" s="47"/>
      <c r="B77" s="48"/>
      <c r="C77" s="88"/>
      <c r="D77" s="22"/>
      <c r="E77" s="48" t="s">
        <v>44</v>
      </c>
      <c r="F77" s="21" t="s">
        <v>161</v>
      </c>
      <c r="G77" s="25">
        <v>5</v>
      </c>
      <c r="H77" s="48" t="s">
        <v>9</v>
      </c>
      <c r="I77" s="65"/>
      <c r="J77" s="83"/>
      <c r="K77" s="65"/>
      <c r="L77" s="84"/>
      <c r="M77" s="86"/>
      <c r="N77" s="27">
        <f t="shared" si="5"/>
        <v>0</v>
      </c>
      <c r="O77" s="58">
        <f t="shared" si="6"/>
        <v>0</v>
      </c>
      <c r="P77" s="48"/>
      <c r="Q77" s="66"/>
      <c r="R77" s="66"/>
      <c r="S77" s="19" t="s">
        <v>95</v>
      </c>
    </row>
    <row r="78" spans="1:19" ht="51" x14ac:dyDescent="0.2">
      <c r="A78" s="47"/>
      <c r="B78" s="48"/>
      <c r="C78" s="88"/>
      <c r="D78" s="22"/>
      <c r="E78" s="48" t="s">
        <v>45</v>
      </c>
      <c r="F78" s="21" t="s">
        <v>162</v>
      </c>
      <c r="G78" s="25">
        <v>5</v>
      </c>
      <c r="H78" s="48" t="s">
        <v>9</v>
      </c>
      <c r="I78" s="65"/>
      <c r="J78" s="83"/>
      <c r="K78" s="65"/>
      <c r="L78" s="84"/>
      <c r="M78" s="86"/>
      <c r="N78" s="27">
        <f t="shared" si="5"/>
        <v>0</v>
      </c>
      <c r="O78" s="58">
        <f t="shared" si="6"/>
        <v>0</v>
      </c>
      <c r="P78" s="48"/>
      <c r="Q78" s="66"/>
      <c r="R78" s="66"/>
      <c r="S78" s="19" t="s">
        <v>95</v>
      </c>
    </row>
    <row r="79" spans="1:19" ht="38.25" x14ac:dyDescent="0.2">
      <c r="A79" s="47"/>
      <c r="B79" s="48"/>
      <c r="C79" s="88"/>
      <c r="D79" s="22"/>
      <c r="E79" s="48" t="s">
        <v>46</v>
      </c>
      <c r="F79" s="24" t="s">
        <v>54</v>
      </c>
      <c r="G79" s="25">
        <v>10</v>
      </c>
      <c r="H79" s="48" t="s">
        <v>9</v>
      </c>
      <c r="I79" s="65"/>
      <c r="J79" s="83"/>
      <c r="K79" s="65"/>
      <c r="L79" s="84"/>
      <c r="M79" s="86"/>
      <c r="N79" s="27">
        <f t="shared" si="5"/>
        <v>0</v>
      </c>
      <c r="O79" s="58">
        <f t="shared" si="6"/>
        <v>0</v>
      </c>
      <c r="P79" s="48"/>
      <c r="Q79" s="66"/>
      <c r="R79" s="66"/>
      <c r="S79" s="19" t="s">
        <v>95</v>
      </c>
    </row>
    <row r="80" spans="1:19" ht="38.25" x14ac:dyDescent="0.2">
      <c r="A80" s="47"/>
      <c r="B80" s="48"/>
      <c r="C80" s="88"/>
      <c r="D80" s="22"/>
      <c r="E80" s="48" t="s">
        <v>47</v>
      </c>
      <c r="F80" s="21" t="s">
        <v>163</v>
      </c>
      <c r="G80" s="25">
        <v>10</v>
      </c>
      <c r="H80" s="48" t="s">
        <v>9</v>
      </c>
      <c r="I80" s="65"/>
      <c r="J80" s="83"/>
      <c r="K80" s="65"/>
      <c r="L80" s="84"/>
      <c r="M80" s="86"/>
      <c r="N80" s="27">
        <f t="shared" si="5"/>
        <v>0</v>
      </c>
      <c r="O80" s="58">
        <f t="shared" si="6"/>
        <v>0</v>
      </c>
      <c r="P80" s="48"/>
      <c r="Q80" s="66"/>
      <c r="R80" s="66"/>
      <c r="S80" s="19" t="s">
        <v>95</v>
      </c>
    </row>
    <row r="81" spans="1:19" ht="38.25" x14ac:dyDescent="0.2">
      <c r="A81" s="47"/>
      <c r="B81" s="48"/>
      <c r="C81" s="88"/>
      <c r="D81" s="22"/>
      <c r="E81" s="48" t="s">
        <v>48</v>
      </c>
      <c r="F81" s="21" t="s">
        <v>164</v>
      </c>
      <c r="G81" s="25">
        <v>10</v>
      </c>
      <c r="H81" s="48" t="s">
        <v>9</v>
      </c>
      <c r="I81" s="65"/>
      <c r="J81" s="83"/>
      <c r="K81" s="65"/>
      <c r="L81" s="84"/>
      <c r="M81" s="86"/>
      <c r="N81" s="27">
        <f t="shared" si="5"/>
        <v>0</v>
      </c>
      <c r="O81" s="58">
        <f t="shared" si="6"/>
        <v>0</v>
      </c>
      <c r="P81" s="48"/>
      <c r="Q81" s="66"/>
      <c r="R81" s="66"/>
      <c r="S81" s="19" t="s">
        <v>95</v>
      </c>
    </row>
    <row r="82" spans="1:19" ht="38.25" x14ac:dyDescent="0.2">
      <c r="A82" s="47"/>
      <c r="B82" s="48"/>
      <c r="C82" s="88"/>
      <c r="D82" s="22"/>
      <c r="E82" s="48" t="s">
        <v>49</v>
      </c>
      <c r="F82" s="21" t="s">
        <v>165</v>
      </c>
      <c r="G82" s="25">
        <v>10</v>
      </c>
      <c r="H82" s="48" t="s">
        <v>9</v>
      </c>
      <c r="I82" s="65"/>
      <c r="J82" s="83"/>
      <c r="K82" s="65"/>
      <c r="L82" s="84"/>
      <c r="M82" s="86"/>
      <c r="N82" s="27">
        <f t="shared" si="5"/>
        <v>0</v>
      </c>
      <c r="O82" s="58">
        <f t="shared" si="6"/>
        <v>0</v>
      </c>
      <c r="P82" s="48"/>
      <c r="Q82" s="66"/>
      <c r="R82" s="66"/>
      <c r="S82" s="19" t="s">
        <v>95</v>
      </c>
    </row>
    <row r="83" spans="1:19" ht="38.25" x14ac:dyDescent="0.2">
      <c r="A83" s="47"/>
      <c r="B83" s="48"/>
      <c r="C83" s="88"/>
      <c r="D83" s="22"/>
      <c r="E83" s="48" t="s">
        <v>50</v>
      </c>
      <c r="F83" s="24" t="s">
        <v>166</v>
      </c>
      <c r="G83" s="25">
        <v>10</v>
      </c>
      <c r="H83" s="48" t="s">
        <v>9</v>
      </c>
      <c r="I83" s="65"/>
      <c r="J83" s="83"/>
      <c r="K83" s="65"/>
      <c r="L83" s="84"/>
      <c r="M83" s="92"/>
      <c r="N83" s="27">
        <f t="shared" si="5"/>
        <v>0</v>
      </c>
      <c r="O83" s="58">
        <f t="shared" si="6"/>
        <v>0</v>
      </c>
      <c r="P83" s="48"/>
      <c r="Q83" s="66"/>
      <c r="R83" s="66"/>
      <c r="S83" s="19" t="s">
        <v>95</v>
      </c>
    </row>
    <row r="84" spans="1:19" ht="51" x14ac:dyDescent="0.2">
      <c r="A84" s="47"/>
      <c r="B84" s="48"/>
      <c r="C84" s="88"/>
      <c r="D84" s="22"/>
      <c r="E84" s="48" t="s">
        <v>51</v>
      </c>
      <c r="F84" s="24" t="s">
        <v>167</v>
      </c>
      <c r="G84" s="25">
        <v>10</v>
      </c>
      <c r="H84" s="48" t="s">
        <v>9</v>
      </c>
      <c r="I84" s="65"/>
      <c r="J84" s="95"/>
      <c r="K84" s="96"/>
      <c r="L84" s="97"/>
      <c r="M84" s="92"/>
      <c r="N84" s="27">
        <f t="shared" si="5"/>
        <v>0</v>
      </c>
      <c r="O84" s="58">
        <f t="shared" si="6"/>
        <v>0</v>
      </c>
      <c r="P84" s="48"/>
      <c r="Q84" s="66"/>
      <c r="R84" s="66"/>
      <c r="S84" s="19" t="s">
        <v>95</v>
      </c>
    </row>
    <row r="85" spans="1:19" ht="25.5" x14ac:dyDescent="0.2">
      <c r="A85" s="47"/>
      <c r="B85" s="48"/>
      <c r="C85" s="88"/>
      <c r="D85" s="22"/>
      <c r="E85" s="48" t="s">
        <v>52</v>
      </c>
      <c r="F85" s="21" t="s">
        <v>154</v>
      </c>
      <c r="G85" s="25">
        <v>4</v>
      </c>
      <c r="H85" s="48" t="s">
        <v>9</v>
      </c>
      <c r="I85" s="65"/>
      <c r="J85" s="83"/>
      <c r="K85" s="65"/>
      <c r="L85" s="84"/>
      <c r="M85" s="86"/>
      <c r="N85" s="27">
        <f t="shared" si="5"/>
        <v>0</v>
      </c>
      <c r="O85" s="58">
        <f t="shared" si="6"/>
        <v>0</v>
      </c>
      <c r="P85" s="48"/>
      <c r="Q85" s="66"/>
      <c r="R85" s="66"/>
      <c r="S85" s="19" t="s">
        <v>95</v>
      </c>
    </row>
    <row r="86" spans="1:19" ht="25.5" x14ac:dyDescent="0.2">
      <c r="A86" s="47"/>
      <c r="B86" s="48"/>
      <c r="C86" s="88"/>
      <c r="D86" s="22"/>
      <c r="E86" s="48" t="s">
        <v>53</v>
      </c>
      <c r="F86" s="21" t="s">
        <v>168</v>
      </c>
      <c r="G86" s="25">
        <v>10</v>
      </c>
      <c r="H86" s="48" t="s">
        <v>9</v>
      </c>
      <c r="I86" s="65"/>
      <c r="J86" s="83"/>
      <c r="K86" s="65"/>
      <c r="L86" s="84"/>
      <c r="M86" s="86"/>
      <c r="N86" s="27">
        <f t="shared" si="5"/>
        <v>0</v>
      </c>
      <c r="O86" s="58">
        <f t="shared" si="6"/>
        <v>0</v>
      </c>
      <c r="P86" s="48"/>
      <c r="Q86" s="66"/>
      <c r="R86" s="66"/>
      <c r="S86" s="19" t="s">
        <v>95</v>
      </c>
    </row>
    <row r="87" spans="1:19" x14ac:dyDescent="0.2">
      <c r="A87" s="47"/>
      <c r="B87" s="48" t="s">
        <v>305</v>
      </c>
      <c r="C87" s="88"/>
      <c r="D87" s="22"/>
      <c r="E87" s="48"/>
      <c r="F87" s="26" t="s">
        <v>92</v>
      </c>
      <c r="G87" s="25"/>
      <c r="H87" s="48"/>
      <c r="I87" s="65"/>
      <c r="J87" s="83"/>
      <c r="K87" s="65"/>
      <c r="L87" s="84"/>
      <c r="M87" s="86"/>
      <c r="N87" s="27">
        <f>SUM(N65:N86)</f>
        <v>0</v>
      </c>
      <c r="O87" s="120">
        <f>SUM(O65:O86)</f>
        <v>0</v>
      </c>
      <c r="P87" s="48"/>
      <c r="Q87" s="66"/>
      <c r="R87" s="66"/>
      <c r="S87" s="33"/>
    </row>
    <row r="88" spans="1:19" ht="234" customHeight="1" x14ac:dyDescent="0.2">
      <c r="A88" s="47"/>
      <c r="B88" s="48" t="s">
        <v>306</v>
      </c>
      <c r="C88" s="48" t="s">
        <v>267</v>
      </c>
      <c r="D88" s="3" t="s">
        <v>322</v>
      </c>
      <c r="E88" s="48" t="s">
        <v>268</v>
      </c>
      <c r="F88" s="3" t="s">
        <v>269</v>
      </c>
      <c r="G88" s="17">
        <v>10</v>
      </c>
      <c r="H88" s="48" t="s">
        <v>9</v>
      </c>
      <c r="I88" s="65"/>
      <c r="J88" s="66"/>
      <c r="K88" s="65"/>
      <c r="L88" s="68"/>
      <c r="M88" s="66"/>
      <c r="N88" s="27">
        <f t="shared" si="5"/>
        <v>0</v>
      </c>
      <c r="O88" s="58">
        <f t="shared" si="6"/>
        <v>0</v>
      </c>
      <c r="P88" s="66"/>
      <c r="Q88" s="66"/>
      <c r="R88" s="66"/>
      <c r="S88" s="115" t="s">
        <v>95</v>
      </c>
    </row>
    <row r="89" spans="1:19" x14ac:dyDescent="0.2">
      <c r="A89" s="98"/>
      <c r="B89" s="48"/>
      <c r="C89" s="48"/>
      <c r="D89" s="3"/>
      <c r="E89" s="48" t="s">
        <v>270</v>
      </c>
      <c r="F89" s="3" t="s">
        <v>271</v>
      </c>
      <c r="G89" s="18" t="s">
        <v>55</v>
      </c>
      <c r="H89" s="48" t="s">
        <v>9</v>
      </c>
      <c r="I89" s="65"/>
      <c r="J89" s="66"/>
      <c r="K89" s="65"/>
      <c r="L89" s="68"/>
      <c r="M89" s="66"/>
      <c r="N89" s="27">
        <f t="shared" si="5"/>
        <v>0</v>
      </c>
      <c r="O89" s="58">
        <f t="shared" si="6"/>
        <v>0</v>
      </c>
      <c r="P89" s="66"/>
      <c r="Q89" s="66"/>
      <c r="R89" s="66"/>
      <c r="S89" s="115" t="s">
        <v>95</v>
      </c>
    </row>
    <row r="90" spans="1:19" x14ac:dyDescent="0.2">
      <c r="A90" s="98"/>
      <c r="B90" s="48"/>
      <c r="C90" s="48"/>
      <c r="D90" s="3"/>
      <c r="E90" s="48" t="s">
        <v>272</v>
      </c>
      <c r="F90" s="3" t="s">
        <v>273</v>
      </c>
      <c r="G90" s="18" t="s">
        <v>275</v>
      </c>
      <c r="H90" s="48" t="s">
        <v>9</v>
      </c>
      <c r="I90" s="65"/>
      <c r="J90" s="66"/>
      <c r="K90" s="65"/>
      <c r="L90" s="68"/>
      <c r="M90" s="66"/>
      <c r="N90" s="27">
        <f t="shared" si="5"/>
        <v>0</v>
      </c>
      <c r="O90" s="58">
        <f t="shared" si="6"/>
        <v>0</v>
      </c>
      <c r="P90" s="66"/>
      <c r="Q90" s="66"/>
      <c r="R90" s="66"/>
      <c r="S90" s="115" t="s">
        <v>95</v>
      </c>
    </row>
    <row r="91" spans="1:19" x14ac:dyDescent="0.2">
      <c r="B91" s="48"/>
      <c r="C91" s="48"/>
      <c r="D91" s="3"/>
      <c r="E91" s="48" t="s">
        <v>274</v>
      </c>
      <c r="F91" s="3" t="s">
        <v>282</v>
      </c>
      <c r="G91" s="18" t="s">
        <v>338</v>
      </c>
      <c r="H91" s="48" t="s">
        <v>9</v>
      </c>
      <c r="I91" s="65"/>
      <c r="J91" s="66"/>
      <c r="K91" s="65"/>
      <c r="L91" s="68"/>
      <c r="M91" s="66"/>
      <c r="N91" s="27">
        <f t="shared" si="5"/>
        <v>0</v>
      </c>
      <c r="O91" s="58">
        <f t="shared" si="6"/>
        <v>0</v>
      </c>
      <c r="P91" s="66"/>
      <c r="Q91" s="66"/>
      <c r="R91" s="66"/>
      <c r="S91" s="115" t="s">
        <v>95</v>
      </c>
    </row>
    <row r="92" spans="1:19" ht="38.25" x14ac:dyDescent="0.2">
      <c r="B92" s="48"/>
      <c r="C92" s="48"/>
      <c r="D92" s="3"/>
      <c r="E92" s="48" t="s">
        <v>276</v>
      </c>
      <c r="F92" s="3" t="s">
        <v>277</v>
      </c>
      <c r="G92" s="18" t="s">
        <v>251</v>
      </c>
      <c r="H92" s="48" t="s">
        <v>9</v>
      </c>
      <c r="I92" s="65"/>
      <c r="J92" s="66"/>
      <c r="K92" s="65"/>
      <c r="L92" s="68"/>
      <c r="M92" s="66"/>
      <c r="N92" s="27">
        <f t="shared" si="5"/>
        <v>0</v>
      </c>
      <c r="O92" s="58">
        <f t="shared" si="6"/>
        <v>0</v>
      </c>
      <c r="P92" s="66"/>
      <c r="Q92" s="66"/>
      <c r="R92" s="66"/>
      <c r="S92" s="115" t="s">
        <v>95</v>
      </c>
    </row>
    <row r="93" spans="1:19" ht="38.25" x14ac:dyDescent="0.2">
      <c r="B93" s="48"/>
      <c r="C93" s="48"/>
      <c r="D93" s="3"/>
      <c r="E93" s="48" t="s">
        <v>278</v>
      </c>
      <c r="F93" s="3" t="s">
        <v>279</v>
      </c>
      <c r="G93" s="18" t="s">
        <v>55</v>
      </c>
      <c r="H93" s="48" t="s">
        <v>9</v>
      </c>
      <c r="I93" s="65"/>
      <c r="J93" s="66"/>
      <c r="K93" s="65"/>
      <c r="L93" s="68"/>
      <c r="M93" s="66"/>
      <c r="N93" s="27">
        <f t="shared" si="5"/>
        <v>0</v>
      </c>
      <c r="O93" s="58">
        <f t="shared" si="6"/>
        <v>0</v>
      </c>
      <c r="P93" s="66"/>
      <c r="Q93" s="66"/>
      <c r="R93" s="66"/>
      <c r="S93" s="115" t="s">
        <v>95</v>
      </c>
    </row>
    <row r="94" spans="1:19" x14ac:dyDescent="0.2">
      <c r="B94" s="48" t="s">
        <v>306</v>
      </c>
      <c r="C94" s="48"/>
      <c r="D94" s="3"/>
      <c r="E94" s="48"/>
      <c r="F94" s="26" t="s">
        <v>92</v>
      </c>
      <c r="G94" s="18"/>
      <c r="H94" s="48"/>
      <c r="I94" s="65"/>
      <c r="J94" s="66"/>
      <c r="K94" s="65"/>
      <c r="L94" s="66"/>
      <c r="M94" s="66"/>
      <c r="N94" s="27">
        <f>SUM(N88:N93)</f>
        <v>0</v>
      </c>
      <c r="O94" s="58">
        <f>SUM(O88:O93)</f>
        <v>0</v>
      </c>
      <c r="P94" s="66"/>
      <c r="Q94" s="66"/>
      <c r="R94" s="66"/>
      <c r="S94" s="19"/>
    </row>
    <row r="95" spans="1:19" ht="127.5" x14ac:dyDescent="0.2">
      <c r="B95" s="48" t="s">
        <v>307</v>
      </c>
      <c r="C95" s="48"/>
      <c r="D95" s="3" t="s">
        <v>321</v>
      </c>
      <c r="E95" s="48" t="s">
        <v>68</v>
      </c>
      <c r="F95" s="3" t="s">
        <v>284</v>
      </c>
      <c r="G95" s="20">
        <v>80</v>
      </c>
      <c r="H95" s="48" t="s">
        <v>9</v>
      </c>
      <c r="I95" s="65"/>
      <c r="J95" s="66"/>
      <c r="K95" s="65"/>
      <c r="L95" s="68"/>
      <c r="M95" s="66"/>
      <c r="N95" s="27">
        <f t="shared" si="5"/>
        <v>0</v>
      </c>
      <c r="O95" s="58">
        <f t="shared" si="6"/>
        <v>0</v>
      </c>
      <c r="P95" s="66"/>
      <c r="Q95" s="66"/>
      <c r="R95" s="66"/>
      <c r="S95" s="115" t="s">
        <v>95</v>
      </c>
    </row>
    <row r="96" spans="1:19" ht="102" x14ac:dyDescent="0.2">
      <c r="B96" s="48"/>
      <c r="C96" s="48"/>
      <c r="D96" s="3"/>
      <c r="E96" s="48" t="s">
        <v>69</v>
      </c>
      <c r="F96" s="3" t="s">
        <v>281</v>
      </c>
      <c r="G96" s="20">
        <v>20</v>
      </c>
      <c r="H96" s="48" t="s">
        <v>9</v>
      </c>
      <c r="I96" s="65"/>
      <c r="J96" s="66"/>
      <c r="K96" s="65"/>
      <c r="L96" s="68"/>
      <c r="M96" s="66"/>
      <c r="N96" s="27">
        <f t="shared" si="5"/>
        <v>0</v>
      </c>
      <c r="O96" s="58">
        <f t="shared" si="6"/>
        <v>0</v>
      </c>
      <c r="P96" s="66"/>
      <c r="Q96" s="66"/>
      <c r="R96" s="66"/>
      <c r="S96" s="115" t="s">
        <v>95</v>
      </c>
    </row>
    <row r="97" spans="2:19" ht="63.75" x14ac:dyDescent="0.2">
      <c r="B97" s="48"/>
      <c r="C97" s="48"/>
      <c r="D97" s="3"/>
      <c r="E97" s="48" t="s">
        <v>196</v>
      </c>
      <c r="F97" s="3" t="s">
        <v>119</v>
      </c>
      <c r="G97" s="20">
        <v>5</v>
      </c>
      <c r="H97" s="48" t="s">
        <v>9</v>
      </c>
      <c r="I97" s="56"/>
      <c r="J97" s="48"/>
      <c r="K97" s="56"/>
      <c r="L97" s="48"/>
      <c r="M97" s="48"/>
      <c r="N97" s="27">
        <f t="shared" si="5"/>
        <v>0</v>
      </c>
      <c r="O97" s="58">
        <f t="shared" si="6"/>
        <v>0</v>
      </c>
      <c r="P97" s="48"/>
      <c r="Q97" s="48"/>
      <c r="R97" s="48"/>
      <c r="S97" s="115" t="s">
        <v>95</v>
      </c>
    </row>
    <row r="98" spans="2:19" x14ac:dyDescent="0.2">
      <c r="B98" s="48" t="s">
        <v>316</v>
      </c>
      <c r="C98" s="48"/>
      <c r="D98" s="3"/>
      <c r="E98" s="48"/>
      <c r="F98" s="26" t="s">
        <v>92</v>
      </c>
      <c r="G98" s="20"/>
      <c r="H98" s="48"/>
      <c r="I98" s="56"/>
      <c r="J98" s="48"/>
      <c r="K98" s="56"/>
      <c r="L98" s="48"/>
      <c r="M98" s="48"/>
      <c r="N98" s="27">
        <f>SUM(N95:N97)</f>
        <v>0</v>
      </c>
      <c r="O98" s="58">
        <f>SUM(O95:O97)</f>
        <v>0</v>
      </c>
      <c r="P98" s="48"/>
      <c r="Q98" s="48"/>
      <c r="R98" s="48"/>
      <c r="S98" s="115"/>
    </row>
    <row r="99" spans="2:19" ht="76.5" x14ac:dyDescent="0.2">
      <c r="B99" s="48" t="s">
        <v>308</v>
      </c>
      <c r="C99" s="48" t="s">
        <v>283</v>
      </c>
      <c r="D99" s="3" t="s">
        <v>327</v>
      </c>
      <c r="E99" s="48" t="s">
        <v>326</v>
      </c>
      <c r="F99" s="3" t="s">
        <v>120</v>
      </c>
      <c r="G99" s="20">
        <v>5</v>
      </c>
      <c r="H99" s="48" t="s">
        <v>9</v>
      </c>
      <c r="I99" s="56"/>
      <c r="J99" s="48"/>
      <c r="K99" s="56"/>
      <c r="L99" s="48"/>
      <c r="M99" s="48"/>
      <c r="N99" s="27">
        <f t="shared" si="5"/>
        <v>0</v>
      </c>
      <c r="O99" s="58">
        <f t="shared" si="6"/>
        <v>0</v>
      </c>
      <c r="P99" s="48"/>
      <c r="Q99" s="48"/>
      <c r="R99" s="48"/>
      <c r="S99" s="115" t="s">
        <v>95</v>
      </c>
    </row>
    <row r="100" spans="2:19" x14ac:dyDescent="0.2">
      <c r="B100" s="48" t="s">
        <v>308</v>
      </c>
      <c r="C100" s="48"/>
      <c r="D100" s="3"/>
      <c r="E100" s="48"/>
      <c r="F100" s="26" t="s">
        <v>92</v>
      </c>
      <c r="G100" s="20"/>
      <c r="H100" s="48"/>
      <c r="I100" s="56"/>
      <c r="J100" s="48"/>
      <c r="K100" s="56"/>
      <c r="L100" s="48"/>
      <c r="M100" s="48"/>
      <c r="N100" s="27">
        <f>SUM(N99)</f>
        <v>0</v>
      </c>
      <c r="O100" s="58">
        <f>SUM(O99)</f>
        <v>0</v>
      </c>
      <c r="P100" s="48"/>
      <c r="Q100" s="48"/>
      <c r="R100" s="48"/>
      <c r="S100" s="115"/>
    </row>
    <row r="101" spans="2:19" ht="140.25" x14ac:dyDescent="0.2">
      <c r="B101" s="48" t="s">
        <v>309</v>
      </c>
      <c r="C101" s="48" t="s">
        <v>198</v>
      </c>
      <c r="D101" s="3" t="s">
        <v>320</v>
      </c>
      <c r="E101" s="48" t="s">
        <v>199</v>
      </c>
      <c r="F101" s="3" t="s">
        <v>122</v>
      </c>
      <c r="G101" s="20">
        <v>10</v>
      </c>
      <c r="H101" s="48" t="s">
        <v>9</v>
      </c>
      <c r="I101" s="56"/>
      <c r="J101" s="48"/>
      <c r="K101" s="56"/>
      <c r="L101" s="68"/>
      <c r="M101" s="82"/>
      <c r="N101" s="27">
        <f t="shared" si="5"/>
        <v>0</v>
      </c>
      <c r="O101" s="58">
        <f t="shared" si="6"/>
        <v>0</v>
      </c>
      <c r="P101" s="48"/>
      <c r="Q101" s="48"/>
      <c r="R101" s="48"/>
      <c r="S101" s="9" t="s">
        <v>95</v>
      </c>
    </row>
    <row r="102" spans="2:19" x14ac:dyDescent="0.2">
      <c r="B102" s="48"/>
      <c r="C102" s="48"/>
      <c r="D102" s="3" t="s">
        <v>121</v>
      </c>
      <c r="E102" s="48" t="s">
        <v>200</v>
      </c>
      <c r="F102" s="3" t="s">
        <v>123</v>
      </c>
      <c r="G102" s="20">
        <v>30</v>
      </c>
      <c r="H102" s="48" t="s">
        <v>9</v>
      </c>
      <c r="I102" s="56"/>
      <c r="J102" s="48"/>
      <c r="K102" s="56"/>
      <c r="L102" s="68"/>
      <c r="M102" s="82"/>
      <c r="N102" s="27">
        <f t="shared" si="5"/>
        <v>0</v>
      </c>
      <c r="O102" s="58">
        <f t="shared" si="6"/>
        <v>0</v>
      </c>
      <c r="P102" s="48"/>
      <c r="Q102" s="48"/>
      <c r="R102" s="48"/>
      <c r="S102" s="9" t="s">
        <v>95</v>
      </c>
    </row>
    <row r="103" spans="2:19" x14ac:dyDescent="0.2">
      <c r="B103" s="48"/>
      <c r="C103" s="48"/>
      <c r="D103" s="3"/>
      <c r="E103" s="48" t="s">
        <v>201</v>
      </c>
      <c r="F103" s="3" t="s">
        <v>124</v>
      </c>
      <c r="G103" s="20">
        <v>10</v>
      </c>
      <c r="H103" s="48" t="s">
        <v>9</v>
      </c>
      <c r="I103" s="56"/>
      <c r="J103" s="48"/>
      <c r="K103" s="56"/>
      <c r="L103" s="68"/>
      <c r="M103" s="82"/>
      <c r="N103" s="27">
        <f t="shared" ref="N103:N152" si="7">G103*I103</f>
        <v>0</v>
      </c>
      <c r="O103" s="58">
        <f t="shared" si="6"/>
        <v>0</v>
      </c>
      <c r="P103" s="48"/>
      <c r="Q103" s="48"/>
      <c r="R103" s="48"/>
      <c r="S103" s="9" t="s">
        <v>95</v>
      </c>
    </row>
    <row r="104" spans="2:19" ht="25.5" x14ac:dyDescent="0.2">
      <c r="B104" s="48"/>
      <c r="C104" s="48"/>
      <c r="D104" s="3"/>
      <c r="E104" s="48" t="s">
        <v>202</v>
      </c>
      <c r="F104" s="3" t="s">
        <v>125</v>
      </c>
      <c r="G104" s="20">
        <v>15</v>
      </c>
      <c r="H104" s="48" t="s">
        <v>9</v>
      </c>
      <c r="I104" s="56"/>
      <c r="J104" s="48"/>
      <c r="K104" s="56"/>
      <c r="L104" s="68"/>
      <c r="M104" s="82"/>
      <c r="N104" s="27">
        <f t="shared" si="7"/>
        <v>0</v>
      </c>
      <c r="O104" s="58">
        <f t="shared" ref="O104:O125" si="8">G104*K104</f>
        <v>0</v>
      </c>
      <c r="P104" s="48"/>
      <c r="Q104" s="48"/>
      <c r="R104" s="48"/>
      <c r="S104" s="9" t="s">
        <v>95</v>
      </c>
    </row>
    <row r="105" spans="2:19" ht="25.5" x14ac:dyDescent="0.2">
      <c r="B105" s="48"/>
      <c r="C105" s="48"/>
      <c r="D105" s="3"/>
      <c r="E105" s="48" t="s">
        <v>203</v>
      </c>
      <c r="F105" s="3" t="s">
        <v>126</v>
      </c>
      <c r="G105" s="20">
        <v>15</v>
      </c>
      <c r="H105" s="48" t="s">
        <v>9</v>
      </c>
      <c r="I105" s="56"/>
      <c r="J105" s="48"/>
      <c r="K105" s="56"/>
      <c r="L105" s="68"/>
      <c r="M105" s="82"/>
      <c r="N105" s="27">
        <f t="shared" si="7"/>
        <v>0</v>
      </c>
      <c r="O105" s="58">
        <f t="shared" si="8"/>
        <v>0</v>
      </c>
      <c r="P105" s="48"/>
      <c r="Q105" s="48"/>
      <c r="R105" s="48"/>
      <c r="S105" s="9" t="s">
        <v>95</v>
      </c>
    </row>
    <row r="106" spans="2:19" ht="25.5" x14ac:dyDescent="0.2">
      <c r="B106" s="48"/>
      <c r="C106" s="48"/>
      <c r="D106" s="3"/>
      <c r="E106" s="48" t="s">
        <v>204</v>
      </c>
      <c r="F106" s="3" t="s">
        <v>127</v>
      </c>
      <c r="G106" s="20">
        <v>10</v>
      </c>
      <c r="H106" s="48" t="s">
        <v>9</v>
      </c>
      <c r="I106" s="56"/>
      <c r="J106" s="48"/>
      <c r="K106" s="56"/>
      <c r="L106" s="68"/>
      <c r="M106" s="82"/>
      <c r="N106" s="27">
        <f t="shared" si="7"/>
        <v>0</v>
      </c>
      <c r="O106" s="58">
        <f t="shared" si="8"/>
        <v>0</v>
      </c>
      <c r="P106" s="48"/>
      <c r="Q106" s="48"/>
      <c r="R106" s="48"/>
      <c r="S106" s="9" t="s">
        <v>95</v>
      </c>
    </row>
    <row r="107" spans="2:19" x14ac:dyDescent="0.2">
      <c r="B107" s="48"/>
      <c r="C107" s="48"/>
      <c r="D107" s="3"/>
      <c r="E107" s="48" t="s">
        <v>205</v>
      </c>
      <c r="F107" s="3" t="s">
        <v>128</v>
      </c>
      <c r="G107" s="20">
        <v>2</v>
      </c>
      <c r="H107" s="48" t="s">
        <v>9</v>
      </c>
      <c r="I107" s="56"/>
      <c r="J107" s="48"/>
      <c r="K107" s="56"/>
      <c r="L107" s="68"/>
      <c r="M107" s="82"/>
      <c r="N107" s="27">
        <f t="shared" si="7"/>
        <v>0</v>
      </c>
      <c r="O107" s="58">
        <f t="shared" si="8"/>
        <v>0</v>
      </c>
      <c r="P107" s="48"/>
      <c r="Q107" s="48"/>
      <c r="R107" s="48"/>
      <c r="S107" s="9" t="s">
        <v>95</v>
      </c>
    </row>
    <row r="108" spans="2:19" ht="25.5" x14ac:dyDescent="0.2">
      <c r="B108" s="48"/>
      <c r="C108" s="48"/>
      <c r="D108" s="3"/>
      <c r="E108" s="48" t="s">
        <v>206</v>
      </c>
      <c r="F108" s="3" t="s">
        <v>129</v>
      </c>
      <c r="G108" s="20">
        <v>2</v>
      </c>
      <c r="H108" s="48" t="s">
        <v>9</v>
      </c>
      <c r="I108" s="56"/>
      <c r="J108" s="48"/>
      <c r="K108" s="56"/>
      <c r="L108" s="68"/>
      <c r="M108" s="82"/>
      <c r="N108" s="27">
        <f t="shared" si="7"/>
        <v>0</v>
      </c>
      <c r="O108" s="58">
        <f t="shared" si="8"/>
        <v>0</v>
      </c>
      <c r="P108" s="48"/>
      <c r="Q108" s="48"/>
      <c r="R108" s="48"/>
      <c r="S108" s="9" t="s">
        <v>95</v>
      </c>
    </row>
    <row r="109" spans="2:19" ht="38.25" x14ac:dyDescent="0.2">
      <c r="B109" s="48"/>
      <c r="C109" s="48"/>
      <c r="D109" s="3"/>
      <c r="E109" s="48" t="s">
        <v>207</v>
      </c>
      <c r="F109" s="3" t="s">
        <v>130</v>
      </c>
      <c r="G109" s="20">
        <v>10</v>
      </c>
      <c r="H109" s="48" t="s">
        <v>9</v>
      </c>
      <c r="I109" s="56"/>
      <c r="J109" s="48"/>
      <c r="K109" s="56"/>
      <c r="L109" s="68"/>
      <c r="M109" s="82"/>
      <c r="N109" s="27">
        <f t="shared" si="7"/>
        <v>0</v>
      </c>
      <c r="O109" s="58">
        <f t="shared" si="8"/>
        <v>0</v>
      </c>
      <c r="P109" s="48"/>
      <c r="Q109" s="48"/>
      <c r="R109" s="48"/>
      <c r="S109" s="9" t="s">
        <v>95</v>
      </c>
    </row>
    <row r="110" spans="2:19" ht="38.25" x14ac:dyDescent="0.2">
      <c r="B110" s="48"/>
      <c r="C110" s="48"/>
      <c r="D110" s="3"/>
      <c r="E110" s="48" t="s">
        <v>208</v>
      </c>
      <c r="F110" s="3" t="s">
        <v>131</v>
      </c>
      <c r="G110" s="20">
        <v>50</v>
      </c>
      <c r="H110" s="48" t="s">
        <v>9</v>
      </c>
      <c r="I110" s="56"/>
      <c r="J110" s="48"/>
      <c r="K110" s="56"/>
      <c r="L110" s="68"/>
      <c r="M110" s="82"/>
      <c r="N110" s="27">
        <f t="shared" si="7"/>
        <v>0</v>
      </c>
      <c r="O110" s="58">
        <f t="shared" si="8"/>
        <v>0</v>
      </c>
      <c r="P110" s="48"/>
      <c r="Q110" s="48"/>
      <c r="R110" s="48"/>
      <c r="S110" s="9" t="s">
        <v>95</v>
      </c>
    </row>
    <row r="111" spans="2:19" x14ac:dyDescent="0.2">
      <c r="B111" s="48"/>
      <c r="C111" s="48"/>
      <c r="D111" s="3"/>
      <c r="E111" s="48" t="s">
        <v>209</v>
      </c>
      <c r="F111" s="3" t="s">
        <v>132</v>
      </c>
      <c r="G111" s="20">
        <v>60</v>
      </c>
      <c r="H111" s="48" t="s">
        <v>9</v>
      </c>
      <c r="I111" s="56"/>
      <c r="J111" s="48"/>
      <c r="K111" s="56"/>
      <c r="L111" s="68"/>
      <c r="M111" s="82"/>
      <c r="N111" s="27">
        <f t="shared" si="7"/>
        <v>0</v>
      </c>
      <c r="O111" s="58">
        <f t="shared" si="8"/>
        <v>0</v>
      </c>
      <c r="P111" s="48"/>
      <c r="Q111" s="48"/>
      <c r="R111" s="48"/>
      <c r="S111" s="9" t="s">
        <v>95</v>
      </c>
    </row>
    <row r="112" spans="2:19" x14ac:dyDescent="0.2">
      <c r="B112" s="48" t="s">
        <v>309</v>
      </c>
      <c r="C112" s="48"/>
      <c r="D112" s="3"/>
      <c r="E112" s="48"/>
      <c r="F112" s="26" t="s">
        <v>92</v>
      </c>
      <c r="G112" s="20"/>
      <c r="H112" s="48"/>
      <c r="I112" s="56"/>
      <c r="J112" s="48"/>
      <c r="K112" s="56"/>
      <c r="L112" s="68"/>
      <c r="M112" s="82"/>
      <c r="N112" s="27">
        <f>SUM(N101:N111)</f>
        <v>0</v>
      </c>
      <c r="O112" s="58">
        <f>SUM(O101:O111)</f>
        <v>0</v>
      </c>
      <c r="P112" s="48"/>
      <c r="Q112" s="48"/>
      <c r="R112" s="48"/>
      <c r="S112" s="9"/>
    </row>
    <row r="113" spans="1:19" ht="63.75" x14ac:dyDescent="0.2">
      <c r="B113" s="48" t="s">
        <v>310</v>
      </c>
      <c r="C113" s="48"/>
      <c r="D113" s="3" t="s">
        <v>319</v>
      </c>
      <c r="E113" s="48" t="s">
        <v>210</v>
      </c>
      <c r="F113" s="3" t="s">
        <v>133</v>
      </c>
      <c r="G113" s="20">
        <v>5</v>
      </c>
      <c r="H113" s="48" t="s">
        <v>9</v>
      </c>
      <c r="I113" s="56"/>
      <c r="J113" s="48"/>
      <c r="K113" s="56"/>
      <c r="L113" s="48"/>
      <c r="M113" s="48"/>
      <c r="N113" s="27">
        <f t="shared" si="7"/>
        <v>0</v>
      </c>
      <c r="O113" s="58">
        <f t="shared" si="8"/>
        <v>0</v>
      </c>
      <c r="P113" s="48"/>
      <c r="Q113" s="48"/>
      <c r="R113" s="48"/>
      <c r="S113" s="9"/>
    </row>
    <row r="114" spans="1:19" x14ac:dyDescent="0.2">
      <c r="B114" s="48"/>
      <c r="C114" s="48"/>
      <c r="D114" s="3"/>
      <c r="E114" s="48" t="s">
        <v>211</v>
      </c>
      <c r="F114" s="3" t="s">
        <v>134</v>
      </c>
      <c r="G114" s="20">
        <v>5</v>
      </c>
      <c r="H114" s="48" t="s">
        <v>9</v>
      </c>
      <c r="I114" s="56"/>
      <c r="J114" s="48"/>
      <c r="K114" s="56"/>
      <c r="L114" s="48"/>
      <c r="M114" s="48"/>
      <c r="N114" s="27">
        <f t="shared" si="7"/>
        <v>0</v>
      </c>
      <c r="O114" s="58">
        <f t="shared" si="8"/>
        <v>0</v>
      </c>
      <c r="P114" s="48"/>
      <c r="Q114" s="48"/>
      <c r="R114" s="48"/>
      <c r="S114" s="9"/>
    </row>
    <row r="115" spans="1:19" x14ac:dyDescent="0.2">
      <c r="B115" s="48"/>
      <c r="C115" s="48"/>
      <c r="D115" s="3"/>
      <c r="E115" s="48" t="s">
        <v>212</v>
      </c>
      <c r="F115" s="3" t="s">
        <v>135</v>
      </c>
      <c r="G115" s="20">
        <v>5</v>
      </c>
      <c r="H115" s="48" t="s">
        <v>9</v>
      </c>
      <c r="I115" s="56"/>
      <c r="J115" s="48"/>
      <c r="K115" s="56"/>
      <c r="L115" s="48"/>
      <c r="M115" s="48"/>
      <c r="N115" s="27">
        <f t="shared" si="7"/>
        <v>0</v>
      </c>
      <c r="O115" s="58">
        <f t="shared" si="8"/>
        <v>0</v>
      </c>
      <c r="P115" s="48"/>
      <c r="Q115" s="48"/>
      <c r="R115" s="48"/>
      <c r="S115" s="9"/>
    </row>
    <row r="116" spans="1:19" ht="25.5" x14ac:dyDescent="0.2">
      <c r="B116" s="48"/>
      <c r="C116" s="48"/>
      <c r="D116" s="3"/>
      <c r="E116" s="48" t="s">
        <v>213</v>
      </c>
      <c r="F116" s="3" t="s">
        <v>136</v>
      </c>
      <c r="G116" s="20">
        <v>25</v>
      </c>
      <c r="H116" s="48" t="s">
        <v>9</v>
      </c>
      <c r="I116" s="56"/>
      <c r="J116" s="48"/>
      <c r="K116" s="56"/>
      <c r="L116" s="48"/>
      <c r="M116" s="48"/>
      <c r="N116" s="27">
        <f t="shared" si="7"/>
        <v>0</v>
      </c>
      <c r="O116" s="58">
        <f t="shared" si="8"/>
        <v>0</v>
      </c>
      <c r="P116" s="48"/>
      <c r="Q116" s="48"/>
      <c r="R116" s="48"/>
      <c r="S116" s="9"/>
    </row>
    <row r="117" spans="1:19" x14ac:dyDescent="0.2">
      <c r="B117" s="48"/>
      <c r="C117" s="48"/>
      <c r="D117" s="3"/>
      <c r="E117" s="48" t="s">
        <v>214</v>
      </c>
      <c r="F117" s="3" t="s">
        <v>137</v>
      </c>
      <c r="G117" s="20">
        <v>5</v>
      </c>
      <c r="H117" s="48" t="s">
        <v>9</v>
      </c>
      <c r="I117" s="56"/>
      <c r="J117" s="48"/>
      <c r="K117" s="56"/>
      <c r="L117" s="48"/>
      <c r="M117" s="48"/>
      <c r="N117" s="27">
        <f t="shared" si="7"/>
        <v>0</v>
      </c>
      <c r="O117" s="58">
        <f t="shared" si="8"/>
        <v>0</v>
      </c>
      <c r="P117" s="48"/>
      <c r="Q117" s="48"/>
      <c r="R117" s="48"/>
      <c r="S117" s="9"/>
    </row>
    <row r="118" spans="1:19" x14ac:dyDescent="0.2">
      <c r="B118" s="48"/>
      <c r="C118" s="48"/>
      <c r="D118" s="3"/>
      <c r="E118" s="48" t="s">
        <v>215</v>
      </c>
      <c r="F118" s="3" t="s">
        <v>138</v>
      </c>
      <c r="G118" s="20">
        <v>5</v>
      </c>
      <c r="H118" s="48" t="s">
        <v>9</v>
      </c>
      <c r="I118" s="56"/>
      <c r="J118" s="48"/>
      <c r="K118" s="56"/>
      <c r="L118" s="48"/>
      <c r="M118" s="48"/>
      <c r="N118" s="27">
        <f t="shared" si="7"/>
        <v>0</v>
      </c>
      <c r="O118" s="58">
        <f t="shared" si="8"/>
        <v>0</v>
      </c>
      <c r="P118" s="48"/>
      <c r="Q118" s="48"/>
      <c r="R118" s="48"/>
      <c r="S118" s="9"/>
    </row>
    <row r="119" spans="1:19" ht="25.5" x14ac:dyDescent="0.2">
      <c r="B119" s="48"/>
      <c r="C119" s="48"/>
      <c r="D119" s="3"/>
      <c r="E119" s="48" t="s">
        <v>216</v>
      </c>
      <c r="F119" s="3" t="s">
        <v>139</v>
      </c>
      <c r="G119" s="20">
        <v>5</v>
      </c>
      <c r="H119" s="48" t="s">
        <v>9</v>
      </c>
      <c r="I119" s="56"/>
      <c r="J119" s="48"/>
      <c r="K119" s="56"/>
      <c r="L119" s="48"/>
      <c r="M119" s="48"/>
      <c r="N119" s="27">
        <f t="shared" si="7"/>
        <v>0</v>
      </c>
      <c r="O119" s="58">
        <f t="shared" si="8"/>
        <v>0</v>
      </c>
      <c r="P119" s="48"/>
      <c r="Q119" s="48"/>
      <c r="R119" s="48"/>
      <c r="S119" s="9"/>
    </row>
    <row r="120" spans="1:19" x14ac:dyDescent="0.2">
      <c r="B120" s="48"/>
      <c r="C120" s="48"/>
      <c r="D120" s="3"/>
      <c r="E120" s="48" t="s">
        <v>217</v>
      </c>
      <c r="F120" s="3" t="s">
        <v>140</v>
      </c>
      <c r="G120" s="20">
        <v>5</v>
      </c>
      <c r="H120" s="48" t="s">
        <v>9</v>
      </c>
      <c r="I120" s="56"/>
      <c r="J120" s="48"/>
      <c r="K120" s="56"/>
      <c r="L120" s="48"/>
      <c r="M120" s="48"/>
      <c r="N120" s="27">
        <f t="shared" si="7"/>
        <v>0</v>
      </c>
      <c r="O120" s="58">
        <f t="shared" si="8"/>
        <v>0</v>
      </c>
      <c r="P120" s="48"/>
      <c r="Q120" s="48"/>
      <c r="R120" s="48"/>
      <c r="S120" s="9"/>
    </row>
    <row r="121" spans="1:19" x14ac:dyDescent="0.2">
      <c r="B121" s="48"/>
      <c r="C121" s="48"/>
      <c r="D121" s="3"/>
      <c r="E121" s="48" t="s">
        <v>218</v>
      </c>
      <c r="F121" s="3" t="s">
        <v>141</v>
      </c>
      <c r="G121" s="20">
        <v>50</v>
      </c>
      <c r="H121" s="48" t="s">
        <v>9</v>
      </c>
      <c r="I121" s="56"/>
      <c r="J121" s="48"/>
      <c r="K121" s="56"/>
      <c r="L121" s="48"/>
      <c r="M121" s="48"/>
      <c r="N121" s="27">
        <f t="shared" si="7"/>
        <v>0</v>
      </c>
      <c r="O121" s="58">
        <f t="shared" si="8"/>
        <v>0</v>
      </c>
      <c r="P121" s="48"/>
      <c r="Q121" s="48"/>
      <c r="R121" s="48"/>
      <c r="S121" s="9"/>
    </row>
    <row r="122" spans="1:19" ht="25.5" x14ac:dyDescent="0.2">
      <c r="B122" s="48"/>
      <c r="C122" s="48"/>
      <c r="D122" s="3"/>
      <c r="E122" s="48" t="s">
        <v>219</v>
      </c>
      <c r="F122" s="3" t="s">
        <v>142</v>
      </c>
      <c r="G122" s="20">
        <v>10</v>
      </c>
      <c r="H122" s="48" t="s">
        <v>9</v>
      </c>
      <c r="I122" s="56"/>
      <c r="J122" s="48"/>
      <c r="K122" s="56"/>
      <c r="L122" s="48"/>
      <c r="M122" s="48"/>
      <c r="N122" s="27">
        <f t="shared" si="7"/>
        <v>0</v>
      </c>
      <c r="O122" s="58">
        <f t="shared" si="8"/>
        <v>0</v>
      </c>
      <c r="P122" s="48"/>
      <c r="Q122" s="48"/>
      <c r="R122" s="48"/>
      <c r="S122" s="9"/>
    </row>
    <row r="123" spans="1:19" ht="25.5" x14ac:dyDescent="0.2">
      <c r="B123" s="48"/>
      <c r="C123" s="48"/>
      <c r="D123" s="3"/>
      <c r="E123" s="48" t="s">
        <v>220</v>
      </c>
      <c r="F123" s="3" t="s">
        <v>143</v>
      </c>
      <c r="G123" s="20">
        <v>50</v>
      </c>
      <c r="H123" s="48" t="s">
        <v>9</v>
      </c>
      <c r="I123" s="56"/>
      <c r="J123" s="48"/>
      <c r="K123" s="56"/>
      <c r="L123" s="48"/>
      <c r="M123" s="48"/>
      <c r="N123" s="27">
        <f t="shared" si="7"/>
        <v>0</v>
      </c>
      <c r="O123" s="58">
        <f t="shared" si="8"/>
        <v>0</v>
      </c>
      <c r="P123" s="48"/>
      <c r="Q123" s="48"/>
      <c r="R123" s="48"/>
      <c r="S123" s="9"/>
    </row>
    <row r="124" spans="1:19" ht="25.5" x14ac:dyDescent="0.2">
      <c r="B124" s="48"/>
      <c r="C124" s="48"/>
      <c r="D124" s="3"/>
      <c r="E124" s="48" t="s">
        <v>221</v>
      </c>
      <c r="F124" s="3" t="s">
        <v>144</v>
      </c>
      <c r="G124" s="20">
        <v>100</v>
      </c>
      <c r="H124" s="48" t="s">
        <v>9</v>
      </c>
      <c r="I124" s="56"/>
      <c r="J124" s="48"/>
      <c r="K124" s="56"/>
      <c r="L124" s="48"/>
      <c r="M124" s="48"/>
      <c r="N124" s="27">
        <f t="shared" si="7"/>
        <v>0</v>
      </c>
      <c r="O124" s="58">
        <f t="shared" si="8"/>
        <v>0</v>
      </c>
      <c r="P124" s="48"/>
      <c r="Q124" s="48"/>
      <c r="R124" s="48"/>
      <c r="S124" s="9"/>
    </row>
    <row r="125" spans="1:19" x14ac:dyDescent="0.2">
      <c r="B125" s="48"/>
      <c r="C125" s="48"/>
      <c r="D125" s="3"/>
      <c r="E125" s="48" t="s">
        <v>222</v>
      </c>
      <c r="F125" s="3" t="s">
        <v>132</v>
      </c>
      <c r="G125" s="20">
        <v>10</v>
      </c>
      <c r="H125" s="48" t="s">
        <v>9</v>
      </c>
      <c r="I125" s="56"/>
      <c r="J125" s="48"/>
      <c r="K125" s="56"/>
      <c r="L125" s="48"/>
      <c r="M125" s="48"/>
      <c r="N125" s="27">
        <f t="shared" si="7"/>
        <v>0</v>
      </c>
      <c r="O125" s="58">
        <f t="shared" si="8"/>
        <v>0</v>
      </c>
      <c r="P125" s="48"/>
      <c r="Q125" s="48"/>
      <c r="R125" s="48"/>
      <c r="S125" s="9"/>
    </row>
    <row r="126" spans="1:19" x14ac:dyDescent="0.2">
      <c r="B126" s="48" t="s">
        <v>310</v>
      </c>
      <c r="C126" s="48"/>
      <c r="D126" s="3"/>
      <c r="E126" s="48"/>
      <c r="F126" s="26" t="s">
        <v>92</v>
      </c>
      <c r="G126" s="20"/>
      <c r="H126" s="48"/>
      <c r="I126" s="56"/>
      <c r="J126" s="48"/>
      <c r="K126" s="56"/>
      <c r="L126" s="48"/>
      <c r="M126" s="48"/>
      <c r="N126" s="27">
        <f>SUM(N113:N125)</f>
        <v>0</v>
      </c>
      <c r="O126" s="58">
        <f>SUM(O113:O125)</f>
        <v>0</v>
      </c>
      <c r="P126" s="48"/>
      <c r="Q126" s="48"/>
      <c r="R126" s="48"/>
      <c r="S126" s="9"/>
    </row>
    <row r="127" spans="1:19" ht="25.5" x14ac:dyDescent="0.2">
      <c r="A127" s="47"/>
      <c r="B127" s="48" t="s">
        <v>149</v>
      </c>
      <c r="C127" s="48"/>
      <c r="D127" s="3" t="s">
        <v>186</v>
      </c>
      <c r="E127" s="48" t="s">
        <v>185</v>
      </c>
      <c r="F127" s="3" t="s">
        <v>67</v>
      </c>
      <c r="G127" s="48">
        <v>2</v>
      </c>
      <c r="H127" s="48" t="s">
        <v>9</v>
      </c>
      <c r="I127" s="65"/>
      <c r="J127" s="66"/>
      <c r="K127" s="65"/>
      <c r="L127" s="68"/>
      <c r="M127" s="82"/>
      <c r="N127" s="27">
        <f t="shared" si="7"/>
        <v>0</v>
      </c>
      <c r="O127" s="58">
        <f t="shared" ref="O127" si="9">G127*K127</f>
        <v>0</v>
      </c>
      <c r="P127" s="66"/>
      <c r="Q127" s="66"/>
      <c r="R127" s="66"/>
      <c r="S127" s="9"/>
    </row>
    <row r="128" spans="1:19" x14ac:dyDescent="0.2">
      <c r="A128" s="47"/>
      <c r="B128" s="48" t="s">
        <v>149</v>
      </c>
      <c r="C128" s="71"/>
      <c r="D128" s="3"/>
      <c r="E128" s="48"/>
      <c r="F128" s="26" t="s">
        <v>92</v>
      </c>
      <c r="G128" s="48"/>
      <c r="H128" s="48"/>
      <c r="I128" s="65"/>
      <c r="J128" s="66"/>
      <c r="K128" s="65"/>
      <c r="L128" s="66"/>
      <c r="M128" s="66"/>
      <c r="N128" s="27">
        <f>SUM(N127)</f>
        <v>0</v>
      </c>
      <c r="O128" s="58">
        <f>SUM(O127)</f>
        <v>0</v>
      </c>
      <c r="P128" s="66"/>
      <c r="Q128" s="66"/>
      <c r="R128" s="66"/>
      <c r="S128" s="9"/>
    </row>
    <row r="129" spans="1:19" ht="25.5" x14ac:dyDescent="0.2">
      <c r="A129" s="47"/>
      <c r="B129" s="48" t="s">
        <v>311</v>
      </c>
      <c r="C129" s="48"/>
      <c r="D129" s="3" t="s">
        <v>70</v>
      </c>
      <c r="E129" s="48" t="s">
        <v>71</v>
      </c>
      <c r="F129" s="3" t="s">
        <v>72</v>
      </c>
      <c r="G129" s="20">
        <v>20</v>
      </c>
      <c r="H129" s="48" t="s">
        <v>9</v>
      </c>
      <c r="I129" s="65"/>
      <c r="J129" s="66"/>
      <c r="K129" s="65"/>
      <c r="L129" s="68"/>
      <c r="M129" s="68"/>
      <c r="N129" s="27">
        <f t="shared" si="7"/>
        <v>0</v>
      </c>
      <c r="O129" s="58">
        <f t="shared" ref="O129:O152" si="10">G129*K129</f>
        <v>0</v>
      </c>
      <c r="P129" s="66"/>
      <c r="Q129" s="66"/>
      <c r="R129" s="66"/>
      <c r="S129" s="9" t="s">
        <v>95</v>
      </c>
    </row>
    <row r="130" spans="1:19" ht="25.5" x14ac:dyDescent="0.2">
      <c r="A130" s="47"/>
      <c r="B130" s="48"/>
      <c r="C130" s="48"/>
      <c r="D130" s="3"/>
      <c r="E130" s="48" t="s">
        <v>73</v>
      </c>
      <c r="F130" s="3" t="s">
        <v>74</v>
      </c>
      <c r="G130" s="20">
        <v>10</v>
      </c>
      <c r="H130" s="48" t="s">
        <v>9</v>
      </c>
      <c r="I130" s="65"/>
      <c r="J130" s="66"/>
      <c r="K130" s="65"/>
      <c r="L130" s="68"/>
      <c r="M130" s="68"/>
      <c r="N130" s="27">
        <f t="shared" si="7"/>
        <v>0</v>
      </c>
      <c r="O130" s="58">
        <f t="shared" si="10"/>
        <v>0</v>
      </c>
      <c r="P130" s="66"/>
      <c r="Q130" s="66"/>
      <c r="R130" s="66"/>
      <c r="S130" s="9" t="s">
        <v>95</v>
      </c>
    </row>
    <row r="131" spans="1:19" ht="25.5" x14ac:dyDescent="0.2">
      <c r="A131" s="47"/>
      <c r="B131" s="48"/>
      <c r="C131" s="48"/>
      <c r="D131" s="3"/>
      <c r="E131" s="48" t="s">
        <v>75</v>
      </c>
      <c r="F131" s="3" t="s">
        <v>76</v>
      </c>
      <c r="G131" s="20">
        <v>40</v>
      </c>
      <c r="H131" s="48" t="s">
        <v>9</v>
      </c>
      <c r="I131" s="65"/>
      <c r="J131" s="66"/>
      <c r="K131" s="65"/>
      <c r="L131" s="68"/>
      <c r="M131" s="68"/>
      <c r="N131" s="27">
        <f t="shared" si="7"/>
        <v>0</v>
      </c>
      <c r="O131" s="58">
        <f t="shared" si="10"/>
        <v>0</v>
      </c>
      <c r="P131" s="66"/>
      <c r="Q131" s="66"/>
      <c r="R131" s="66"/>
      <c r="S131" s="9" t="s">
        <v>95</v>
      </c>
    </row>
    <row r="132" spans="1:19" ht="25.5" x14ac:dyDescent="0.2">
      <c r="A132" s="47"/>
      <c r="B132" s="48"/>
      <c r="C132" s="48"/>
      <c r="D132" s="3"/>
      <c r="E132" s="48" t="s">
        <v>77</v>
      </c>
      <c r="F132" s="3" t="s">
        <v>78</v>
      </c>
      <c r="G132" s="20">
        <v>10</v>
      </c>
      <c r="H132" s="48" t="s">
        <v>9</v>
      </c>
      <c r="I132" s="65"/>
      <c r="J132" s="66"/>
      <c r="K132" s="65"/>
      <c r="L132" s="68"/>
      <c r="M132" s="68"/>
      <c r="N132" s="27">
        <f t="shared" si="7"/>
        <v>0</v>
      </c>
      <c r="O132" s="58">
        <f t="shared" si="10"/>
        <v>0</v>
      </c>
      <c r="P132" s="66"/>
      <c r="Q132" s="66"/>
      <c r="R132" s="66"/>
      <c r="S132" s="9" t="s">
        <v>95</v>
      </c>
    </row>
    <row r="133" spans="1:19" ht="25.5" x14ac:dyDescent="0.2">
      <c r="A133" s="47"/>
      <c r="B133" s="48"/>
      <c r="C133" s="48"/>
      <c r="D133" s="3"/>
      <c r="E133" s="48" t="s">
        <v>79</v>
      </c>
      <c r="F133" s="3" t="s">
        <v>80</v>
      </c>
      <c r="G133" s="20">
        <v>25</v>
      </c>
      <c r="H133" s="48" t="s">
        <v>9</v>
      </c>
      <c r="I133" s="65"/>
      <c r="J133" s="66"/>
      <c r="K133" s="65"/>
      <c r="L133" s="68"/>
      <c r="M133" s="68"/>
      <c r="N133" s="27">
        <f t="shared" si="7"/>
        <v>0</v>
      </c>
      <c r="O133" s="58">
        <f t="shared" si="10"/>
        <v>0</v>
      </c>
      <c r="P133" s="66"/>
      <c r="Q133" s="66"/>
      <c r="R133" s="66"/>
      <c r="S133" s="9" t="s">
        <v>95</v>
      </c>
    </row>
    <row r="134" spans="1:19" ht="25.5" x14ac:dyDescent="0.2">
      <c r="A134" s="47"/>
      <c r="B134" s="48"/>
      <c r="C134" s="48"/>
      <c r="D134" s="3"/>
      <c r="E134" s="48" t="s">
        <v>81</v>
      </c>
      <c r="F134" s="3" t="s">
        <v>82</v>
      </c>
      <c r="G134" s="20">
        <v>20</v>
      </c>
      <c r="H134" s="48" t="s">
        <v>9</v>
      </c>
      <c r="I134" s="65"/>
      <c r="J134" s="66"/>
      <c r="K134" s="65"/>
      <c r="L134" s="68"/>
      <c r="M134" s="68"/>
      <c r="N134" s="27">
        <f t="shared" si="7"/>
        <v>0</v>
      </c>
      <c r="O134" s="58">
        <f t="shared" si="10"/>
        <v>0</v>
      </c>
      <c r="P134" s="66"/>
      <c r="Q134" s="66"/>
      <c r="R134" s="66"/>
      <c r="S134" s="9" t="s">
        <v>95</v>
      </c>
    </row>
    <row r="135" spans="1:19" ht="25.5" x14ac:dyDescent="0.2">
      <c r="A135" s="47"/>
      <c r="B135" s="48"/>
      <c r="C135" s="48"/>
      <c r="D135" s="3"/>
      <c r="E135" s="48" t="s">
        <v>83</v>
      </c>
      <c r="F135" s="3" t="s">
        <v>84</v>
      </c>
      <c r="G135" s="20">
        <v>2</v>
      </c>
      <c r="H135" s="48" t="s">
        <v>9</v>
      </c>
      <c r="I135" s="65"/>
      <c r="J135" s="66"/>
      <c r="K135" s="65"/>
      <c r="L135" s="68"/>
      <c r="M135" s="68"/>
      <c r="N135" s="27">
        <f t="shared" si="7"/>
        <v>0</v>
      </c>
      <c r="O135" s="58">
        <f t="shared" si="10"/>
        <v>0</v>
      </c>
      <c r="P135" s="66"/>
      <c r="Q135" s="66"/>
      <c r="R135" s="66"/>
      <c r="S135" s="9" t="s">
        <v>95</v>
      </c>
    </row>
    <row r="136" spans="1:19" ht="25.5" x14ac:dyDescent="0.2">
      <c r="A136" s="47"/>
      <c r="B136" s="48"/>
      <c r="C136" s="48"/>
      <c r="D136" s="3"/>
      <c r="E136" s="48" t="s">
        <v>85</v>
      </c>
      <c r="F136" s="3" t="s">
        <v>86</v>
      </c>
      <c r="G136" s="20">
        <v>10</v>
      </c>
      <c r="H136" s="48" t="s">
        <v>9</v>
      </c>
      <c r="I136" s="65"/>
      <c r="J136" s="66"/>
      <c r="K136" s="65"/>
      <c r="L136" s="68"/>
      <c r="M136" s="68"/>
      <c r="N136" s="27">
        <f t="shared" si="7"/>
        <v>0</v>
      </c>
      <c r="O136" s="58">
        <f t="shared" si="10"/>
        <v>0</v>
      </c>
      <c r="P136" s="66"/>
      <c r="Q136" s="66"/>
      <c r="R136" s="66"/>
      <c r="S136" s="9" t="s">
        <v>95</v>
      </c>
    </row>
    <row r="137" spans="1:19" x14ac:dyDescent="0.2">
      <c r="A137" s="47"/>
      <c r="B137" s="48" t="s">
        <v>311</v>
      </c>
      <c r="C137" s="48"/>
      <c r="D137" s="3"/>
      <c r="E137" s="48"/>
      <c r="F137" s="26" t="s">
        <v>92</v>
      </c>
      <c r="G137" s="20"/>
      <c r="H137" s="48"/>
      <c r="I137" s="65"/>
      <c r="J137" s="66"/>
      <c r="K137" s="65"/>
      <c r="L137" s="68"/>
      <c r="M137" s="68"/>
      <c r="N137" s="27">
        <f>SUM(N129:N136)</f>
        <v>0</v>
      </c>
      <c r="O137" s="121">
        <f>SUM(O129:O136)</f>
        <v>0</v>
      </c>
      <c r="P137" s="66"/>
      <c r="Q137" s="66"/>
      <c r="R137" s="66"/>
      <c r="S137" s="9"/>
    </row>
    <row r="138" spans="1:19" ht="38.25" x14ac:dyDescent="0.2">
      <c r="A138" s="47"/>
      <c r="B138" s="48" t="s">
        <v>312</v>
      </c>
      <c r="C138" s="48"/>
      <c r="D138" s="3" t="s">
        <v>255</v>
      </c>
      <c r="E138" s="48" t="s">
        <v>256</v>
      </c>
      <c r="F138" s="3" t="s">
        <v>257</v>
      </c>
      <c r="G138" s="20">
        <v>50</v>
      </c>
      <c r="H138" s="48" t="s">
        <v>9</v>
      </c>
      <c r="I138" s="65"/>
      <c r="J138" s="83"/>
      <c r="K138" s="65"/>
      <c r="L138" s="84"/>
      <c r="M138" s="66"/>
      <c r="N138" s="27">
        <f t="shared" si="7"/>
        <v>0</v>
      </c>
      <c r="O138" s="58">
        <f t="shared" si="10"/>
        <v>0</v>
      </c>
      <c r="P138" s="66"/>
      <c r="Q138" s="66"/>
      <c r="R138" s="66"/>
      <c r="S138" s="9" t="s">
        <v>95</v>
      </c>
    </row>
    <row r="139" spans="1:19" ht="38.25" x14ac:dyDescent="0.2">
      <c r="A139" s="47"/>
      <c r="B139" s="48"/>
      <c r="C139" s="48"/>
      <c r="D139" s="3"/>
      <c r="E139" s="48" t="s">
        <v>258</v>
      </c>
      <c r="F139" s="3" t="s">
        <v>259</v>
      </c>
      <c r="G139" s="20">
        <v>50</v>
      </c>
      <c r="H139" s="48" t="s">
        <v>9</v>
      </c>
      <c r="I139" s="65"/>
      <c r="J139" s="83"/>
      <c r="K139" s="65"/>
      <c r="L139" s="84"/>
      <c r="M139" s="66"/>
      <c r="N139" s="27">
        <f t="shared" si="7"/>
        <v>0</v>
      </c>
      <c r="O139" s="58">
        <f t="shared" si="10"/>
        <v>0</v>
      </c>
      <c r="P139" s="66"/>
      <c r="Q139" s="66"/>
      <c r="R139" s="66"/>
      <c r="S139" s="9" t="s">
        <v>95</v>
      </c>
    </row>
    <row r="140" spans="1:19" x14ac:dyDescent="0.2">
      <c r="A140" s="47"/>
      <c r="B140" s="48" t="s">
        <v>312</v>
      </c>
      <c r="C140" s="48"/>
      <c r="D140" s="3"/>
      <c r="E140" s="48"/>
      <c r="F140" s="26" t="s">
        <v>92</v>
      </c>
      <c r="G140" s="20"/>
      <c r="H140" s="48"/>
      <c r="I140" s="65"/>
      <c r="J140" s="66"/>
      <c r="K140" s="65"/>
      <c r="L140" s="66"/>
      <c r="M140" s="66"/>
      <c r="N140" s="27">
        <f>SUM(N138:N139)</f>
        <v>0</v>
      </c>
      <c r="O140" s="58">
        <f>SUM(O138:O139)</f>
        <v>0</v>
      </c>
      <c r="P140" s="66"/>
      <c r="Q140" s="66"/>
      <c r="R140" s="66"/>
      <c r="S140" s="20"/>
    </row>
    <row r="141" spans="1:19" ht="63.75" x14ac:dyDescent="0.2">
      <c r="A141" s="98"/>
      <c r="B141" s="48" t="s">
        <v>313</v>
      </c>
      <c r="C141" s="48"/>
      <c r="D141" s="3" t="s">
        <v>285</v>
      </c>
      <c r="E141" s="48" t="s">
        <v>260</v>
      </c>
      <c r="F141" s="107" t="s">
        <v>261</v>
      </c>
      <c r="G141" s="88">
        <v>15</v>
      </c>
      <c r="H141" s="88" t="s">
        <v>9</v>
      </c>
      <c r="I141" s="28"/>
      <c r="J141" s="29"/>
      <c r="K141" s="65"/>
      <c r="L141" s="68"/>
      <c r="M141" s="66"/>
      <c r="N141" s="27">
        <f t="shared" si="7"/>
        <v>0</v>
      </c>
      <c r="O141" s="58">
        <f t="shared" si="10"/>
        <v>0</v>
      </c>
      <c r="P141" s="66"/>
      <c r="Q141" s="66"/>
      <c r="R141" s="66"/>
      <c r="S141" s="9" t="s">
        <v>95</v>
      </c>
    </row>
    <row r="142" spans="1:19" s="32" customFormat="1" ht="39" customHeight="1" x14ac:dyDescent="0.2">
      <c r="B142" s="30"/>
      <c r="C142" s="30"/>
      <c r="D142" s="107"/>
      <c r="E142" s="48" t="s">
        <v>262</v>
      </c>
      <c r="F142" s="107" t="s">
        <v>263</v>
      </c>
      <c r="G142" s="31">
        <v>25</v>
      </c>
      <c r="H142" s="88" t="s">
        <v>9</v>
      </c>
      <c r="I142" s="108"/>
      <c r="J142" s="31"/>
      <c r="K142" s="65"/>
      <c r="L142" s="68"/>
      <c r="M142" s="30"/>
      <c r="N142" s="27">
        <f t="shared" si="7"/>
        <v>0</v>
      </c>
      <c r="O142" s="58">
        <f t="shared" si="10"/>
        <v>0</v>
      </c>
      <c r="P142" s="30"/>
      <c r="Q142" s="30"/>
      <c r="R142" s="30"/>
      <c r="S142" s="9" t="s">
        <v>95</v>
      </c>
    </row>
    <row r="143" spans="1:19" s="32" customFormat="1" x14ac:dyDescent="0.2">
      <c r="B143" s="48" t="s">
        <v>313</v>
      </c>
      <c r="C143" s="30"/>
      <c r="D143" s="107"/>
      <c r="E143" s="30"/>
      <c r="F143" s="26" t="s">
        <v>92</v>
      </c>
      <c r="G143" s="31"/>
      <c r="H143" s="30"/>
      <c r="I143" s="108"/>
      <c r="J143" s="31"/>
      <c r="K143" s="65"/>
      <c r="L143" s="68"/>
      <c r="M143" s="30"/>
      <c r="N143" s="39">
        <f>SUM(N141:N142)</f>
        <v>0</v>
      </c>
      <c r="O143" s="109">
        <f>SUM(O141:O142)</f>
        <v>0</v>
      </c>
      <c r="P143" s="30"/>
      <c r="Q143" s="30"/>
      <c r="R143" s="30"/>
      <c r="S143" s="30"/>
    </row>
    <row r="144" spans="1:19" ht="63.75" x14ac:dyDescent="0.2">
      <c r="B144" s="48" t="s">
        <v>150</v>
      </c>
      <c r="C144" s="48"/>
      <c r="D144" s="3" t="s">
        <v>294</v>
      </c>
      <c r="E144" s="48" t="s">
        <v>295</v>
      </c>
      <c r="F144" s="34" t="s">
        <v>286</v>
      </c>
      <c r="G144" s="99">
        <v>20</v>
      </c>
      <c r="H144" s="99" t="s">
        <v>9</v>
      </c>
      <c r="I144" s="100"/>
      <c r="J144" s="101"/>
      <c r="K144" s="100"/>
      <c r="L144" s="102"/>
      <c r="M144" s="102"/>
      <c r="N144" s="27">
        <f t="shared" si="7"/>
        <v>0</v>
      </c>
      <c r="O144" s="58">
        <f t="shared" si="10"/>
        <v>0</v>
      </c>
      <c r="P144" s="66"/>
      <c r="Q144" s="66"/>
      <c r="R144" s="66"/>
      <c r="S144" s="9" t="s">
        <v>95</v>
      </c>
    </row>
    <row r="145" spans="2:19" ht="36" x14ac:dyDescent="0.25">
      <c r="B145" s="48"/>
      <c r="C145" s="48"/>
      <c r="D145" s="3"/>
      <c r="E145" s="48" t="s">
        <v>296</v>
      </c>
      <c r="F145" s="34" t="s">
        <v>287</v>
      </c>
      <c r="G145" s="48">
        <v>15</v>
      </c>
      <c r="H145" s="48" t="s">
        <v>9</v>
      </c>
      <c r="I145" s="56"/>
      <c r="J145" s="48"/>
      <c r="K145" s="56"/>
      <c r="L145" s="48"/>
      <c r="M145" s="48"/>
      <c r="N145" s="27">
        <f t="shared" si="7"/>
        <v>0</v>
      </c>
      <c r="O145" s="58">
        <f t="shared" si="10"/>
        <v>0</v>
      </c>
      <c r="P145" s="103"/>
      <c r="Q145" s="104"/>
      <c r="R145" s="66"/>
      <c r="S145" s="9" t="s">
        <v>95</v>
      </c>
    </row>
    <row r="146" spans="2:19" ht="24" x14ac:dyDescent="0.25">
      <c r="B146" s="48"/>
      <c r="C146" s="48"/>
      <c r="D146" s="3"/>
      <c r="E146" s="48" t="s">
        <v>297</v>
      </c>
      <c r="F146" s="34" t="s">
        <v>288</v>
      </c>
      <c r="G146" s="48">
        <v>15</v>
      </c>
      <c r="H146" s="48" t="s">
        <v>9</v>
      </c>
      <c r="I146" s="56"/>
      <c r="J146" s="48"/>
      <c r="K146" s="56"/>
      <c r="L146" s="48"/>
      <c r="M146" s="48"/>
      <c r="N146" s="27">
        <f t="shared" si="7"/>
        <v>0</v>
      </c>
      <c r="O146" s="58">
        <f t="shared" si="10"/>
        <v>0</v>
      </c>
      <c r="P146" s="103"/>
      <c r="Q146" s="104"/>
      <c r="R146" s="66"/>
      <c r="S146" s="9" t="s">
        <v>95</v>
      </c>
    </row>
    <row r="147" spans="2:19" ht="48" x14ac:dyDescent="0.25">
      <c r="B147" s="48"/>
      <c r="C147" s="48"/>
      <c r="D147" s="3"/>
      <c r="E147" s="48" t="s">
        <v>298</v>
      </c>
      <c r="F147" s="34" t="s">
        <v>289</v>
      </c>
      <c r="G147" s="48">
        <v>8</v>
      </c>
      <c r="H147" s="48" t="s">
        <v>9</v>
      </c>
      <c r="I147" s="56"/>
      <c r="J147" s="48"/>
      <c r="K147" s="56"/>
      <c r="L147" s="48"/>
      <c r="M147" s="48"/>
      <c r="N147" s="27">
        <f t="shared" si="7"/>
        <v>0</v>
      </c>
      <c r="O147" s="58">
        <f t="shared" si="10"/>
        <v>0</v>
      </c>
      <c r="P147" s="103"/>
      <c r="Q147" s="104"/>
      <c r="R147" s="66"/>
      <c r="S147" s="9" t="s">
        <v>95</v>
      </c>
    </row>
    <row r="148" spans="2:19" x14ac:dyDescent="0.2">
      <c r="B148" s="48" t="s">
        <v>150</v>
      </c>
      <c r="C148" s="48"/>
      <c r="D148" s="3"/>
      <c r="E148" s="48"/>
      <c r="F148" s="26" t="s">
        <v>92</v>
      </c>
      <c r="G148" s="48"/>
      <c r="H148" s="48"/>
      <c r="I148" s="56"/>
      <c r="J148" s="48"/>
      <c r="K148" s="56"/>
      <c r="L148" s="48"/>
      <c r="M148" s="48"/>
      <c r="N148" s="27">
        <f>SUM(N144:N147)</f>
        <v>0</v>
      </c>
      <c r="O148" s="58">
        <f>SUM(O144:O147)</f>
        <v>0</v>
      </c>
      <c r="P148" s="48"/>
      <c r="Q148" s="48"/>
      <c r="R148" s="48"/>
      <c r="S148" s="9"/>
    </row>
    <row r="149" spans="2:19" ht="63.75" x14ac:dyDescent="0.2">
      <c r="B149" s="48" t="s">
        <v>314</v>
      </c>
      <c r="C149" s="48"/>
      <c r="D149" s="3" t="s">
        <v>300</v>
      </c>
      <c r="E149" s="48" t="s">
        <v>299</v>
      </c>
      <c r="F149" s="22" t="s">
        <v>301</v>
      </c>
      <c r="G149" s="48">
        <v>5</v>
      </c>
      <c r="H149" s="48" t="s">
        <v>9</v>
      </c>
      <c r="I149" s="56"/>
      <c r="J149" s="48"/>
      <c r="K149" s="56"/>
      <c r="L149" s="48"/>
      <c r="M149" s="48"/>
      <c r="N149" s="27">
        <f t="shared" si="7"/>
        <v>0</v>
      </c>
      <c r="O149" s="58">
        <f t="shared" si="10"/>
        <v>0</v>
      </c>
      <c r="P149" s="48"/>
      <c r="Q149" s="48"/>
      <c r="R149" s="66"/>
      <c r="S149" s="9"/>
    </row>
    <row r="150" spans="2:19" x14ac:dyDescent="0.2">
      <c r="B150" s="48" t="s">
        <v>314</v>
      </c>
      <c r="C150" s="48"/>
      <c r="D150" s="3"/>
      <c r="E150" s="48"/>
      <c r="F150" s="26" t="s">
        <v>92</v>
      </c>
      <c r="G150" s="48"/>
      <c r="H150" s="48"/>
      <c r="I150" s="56"/>
      <c r="J150" s="48"/>
      <c r="K150" s="56"/>
      <c r="L150" s="48"/>
      <c r="M150" s="48"/>
      <c r="N150" s="27">
        <f>SUM(N149)</f>
        <v>0</v>
      </c>
      <c r="O150" s="58">
        <f>SUM(O149)</f>
        <v>0</v>
      </c>
      <c r="P150" s="48"/>
      <c r="Q150" s="48"/>
      <c r="R150" s="48"/>
      <c r="S150" s="9"/>
    </row>
    <row r="151" spans="2:19" ht="52.5" customHeight="1" x14ac:dyDescent="0.2">
      <c r="B151" s="48" t="s">
        <v>315</v>
      </c>
      <c r="C151" s="48"/>
      <c r="D151" s="3" t="s">
        <v>317</v>
      </c>
      <c r="E151" s="48" t="s">
        <v>302</v>
      </c>
      <c r="F151" s="22" t="s">
        <v>318</v>
      </c>
      <c r="G151" s="48">
        <v>150</v>
      </c>
      <c r="H151" s="48" t="s">
        <v>9</v>
      </c>
      <c r="I151" s="56"/>
      <c r="J151" s="48"/>
      <c r="K151" s="56"/>
      <c r="L151" s="48"/>
      <c r="M151" s="48"/>
      <c r="N151" s="27">
        <f t="shared" si="7"/>
        <v>0</v>
      </c>
      <c r="O151" s="58">
        <f t="shared" si="10"/>
        <v>0</v>
      </c>
      <c r="P151" s="48"/>
      <c r="Q151" s="48"/>
      <c r="R151" s="66"/>
      <c r="S151" s="9" t="s">
        <v>95</v>
      </c>
    </row>
    <row r="152" spans="2:19" ht="45" customHeight="1" x14ac:dyDescent="0.2">
      <c r="B152" s="48"/>
      <c r="C152" s="48"/>
      <c r="D152" s="3"/>
      <c r="E152" s="48" t="s">
        <v>340</v>
      </c>
      <c r="F152" s="22" t="s">
        <v>341</v>
      </c>
      <c r="G152" s="48">
        <v>50</v>
      </c>
      <c r="H152" s="48" t="s">
        <v>9</v>
      </c>
      <c r="I152" s="56"/>
      <c r="J152" s="48"/>
      <c r="K152" s="56"/>
      <c r="L152" s="48"/>
      <c r="M152" s="48"/>
      <c r="N152" s="27">
        <f t="shared" si="7"/>
        <v>0</v>
      </c>
      <c r="O152" s="58">
        <f t="shared" si="10"/>
        <v>0</v>
      </c>
      <c r="P152" s="48"/>
      <c r="Q152" s="48"/>
      <c r="R152" s="66"/>
      <c r="S152" s="9" t="s">
        <v>95</v>
      </c>
    </row>
    <row r="153" spans="2:19" x14ac:dyDescent="0.2">
      <c r="B153" s="48" t="s">
        <v>315</v>
      </c>
      <c r="C153" s="48"/>
      <c r="D153" s="3"/>
      <c r="E153" s="48"/>
      <c r="F153" s="26" t="s">
        <v>92</v>
      </c>
      <c r="G153" s="48"/>
      <c r="H153" s="48"/>
      <c r="I153" s="56"/>
      <c r="J153" s="48"/>
      <c r="K153" s="56"/>
      <c r="L153" s="48"/>
      <c r="M153" s="48"/>
      <c r="N153" s="27">
        <f>SUM(N151:N152)</f>
        <v>0</v>
      </c>
      <c r="O153" s="58">
        <f>SUM(O151:O152)</f>
        <v>0</v>
      </c>
      <c r="P153" s="48"/>
      <c r="Q153" s="48"/>
      <c r="R153" s="48"/>
      <c r="S153" s="9"/>
    </row>
    <row r="154" spans="2:19" ht="25.5" x14ac:dyDescent="0.2">
      <c r="B154" s="48" t="s">
        <v>342</v>
      </c>
      <c r="C154" s="3"/>
      <c r="D154" s="3" t="s">
        <v>343</v>
      </c>
      <c r="E154" s="48" t="s">
        <v>344</v>
      </c>
      <c r="F154" s="26" t="s">
        <v>345</v>
      </c>
      <c r="G154" s="48">
        <v>50</v>
      </c>
      <c r="H154" s="122" t="s">
        <v>9</v>
      </c>
      <c r="I154" s="56"/>
      <c r="J154" s="48"/>
      <c r="K154" s="56"/>
      <c r="L154" s="48"/>
      <c r="M154" s="48"/>
      <c r="N154" s="123">
        <f>G154*I154</f>
        <v>0</v>
      </c>
      <c r="O154" s="58">
        <f>G154*K154</f>
        <v>0</v>
      </c>
      <c r="P154" s="3"/>
      <c r="Q154" s="48"/>
      <c r="R154" s="48"/>
      <c r="S154" s="9" t="s">
        <v>95</v>
      </c>
    </row>
    <row r="155" spans="2:19" x14ac:dyDescent="0.2">
      <c r="B155" s="48" t="s">
        <v>342</v>
      </c>
      <c r="C155" s="3"/>
      <c r="D155" s="3"/>
      <c r="E155" s="48"/>
      <c r="F155" s="26" t="s">
        <v>92</v>
      </c>
      <c r="G155" s="48"/>
      <c r="H155" s="48"/>
      <c r="I155" s="56"/>
      <c r="J155" s="48"/>
      <c r="K155" s="56"/>
      <c r="L155" s="48"/>
      <c r="M155" s="48"/>
      <c r="N155" s="123">
        <f>SUM(N154)</f>
        <v>0</v>
      </c>
      <c r="O155" s="58">
        <f>SUM(O154)</f>
        <v>0</v>
      </c>
      <c r="P155" s="3"/>
      <c r="Q155" s="48"/>
      <c r="R155" s="48"/>
      <c r="S155" s="9"/>
    </row>
    <row r="156" spans="2:19" x14ac:dyDescent="0.2">
      <c r="F156" s="35"/>
      <c r="H156" s="41"/>
      <c r="I156" s="42"/>
      <c r="J156" s="41"/>
      <c r="K156" s="42"/>
      <c r="M156" s="41"/>
      <c r="N156" s="40"/>
      <c r="O156" s="105"/>
      <c r="R156" s="41"/>
      <c r="S156" s="6"/>
    </row>
    <row r="157" spans="2:19" x14ac:dyDescent="0.2">
      <c r="F157" s="14" t="s">
        <v>14</v>
      </c>
      <c r="H157" s="41"/>
      <c r="I157" s="42"/>
      <c r="J157" s="41"/>
      <c r="K157" s="42"/>
      <c r="M157" s="41"/>
      <c r="N157" s="40"/>
      <c r="O157" s="105"/>
      <c r="R157" s="41"/>
      <c r="S157" s="6"/>
    </row>
    <row r="158" spans="2:19" x14ac:dyDescent="0.2">
      <c r="F158" s="106"/>
      <c r="H158" s="41"/>
      <c r="I158" s="42"/>
      <c r="J158" s="41"/>
      <c r="K158" s="42"/>
      <c r="M158" s="41"/>
      <c r="N158" s="40"/>
      <c r="O158" s="105"/>
      <c r="R158" s="41"/>
      <c r="S158" s="6"/>
    </row>
    <row r="159" spans="2:19" x14ac:dyDescent="0.2">
      <c r="F159" s="5" t="s">
        <v>15</v>
      </c>
      <c r="H159" s="41"/>
      <c r="I159" s="42"/>
      <c r="J159" s="41"/>
      <c r="K159" s="42"/>
      <c r="M159" s="41"/>
      <c r="N159" s="40"/>
      <c r="O159" s="105"/>
      <c r="R159" s="41"/>
      <c r="S159" s="6"/>
    </row>
    <row r="160" spans="2:19" x14ac:dyDescent="0.2">
      <c r="H160" s="41"/>
      <c r="I160" s="42"/>
      <c r="J160" s="41"/>
      <c r="K160" s="42"/>
      <c r="M160" s="41"/>
      <c r="N160" s="40"/>
      <c r="O160" s="105"/>
      <c r="R160" s="41"/>
      <c r="S160" s="6"/>
    </row>
    <row r="161" spans="8:19" x14ac:dyDescent="0.2">
      <c r="H161" s="41"/>
      <c r="I161" s="42"/>
      <c r="J161" s="41"/>
      <c r="K161" s="42"/>
      <c r="M161" s="41"/>
      <c r="N161" s="40"/>
      <c r="O161" s="105"/>
      <c r="R161" s="41"/>
      <c r="S161" s="6"/>
    </row>
    <row r="162" spans="8:19" x14ac:dyDescent="0.2">
      <c r="H162" s="41"/>
      <c r="I162" s="42"/>
      <c r="J162" s="41"/>
      <c r="K162" s="42"/>
      <c r="M162" s="41"/>
      <c r="N162" s="40"/>
      <c r="O162" s="105"/>
      <c r="R162" s="41"/>
      <c r="S162" s="6"/>
    </row>
  </sheetData>
  <sheetProtection selectLockedCells="1" selectUnlockedCells="1"/>
  <phoneticPr fontId="4" type="noConversion"/>
  <pageMargins left="0.23622047244094491" right="0.23622047244094491" top="0.74803149606299213" bottom="0.74803149606299213" header="0.31496062992125984" footer="0.31496062992125984"/>
  <pageSetup paperSize="9" scale="44" firstPageNumber="0" fitToHeight="0" orientation="landscape" r:id="rId1"/>
  <headerFooter alignWithMargins="0">
    <oddHeader>&amp;F</oddHeader>
    <oddFooter>&amp;C&amp;"Calibri,Navadno"&amp;11Stran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2023-01-17T11:56:54Z</cp:lastPrinted>
  <dcterms:created xsi:type="dcterms:W3CDTF">2015-07-02T13:24:43Z</dcterms:created>
  <dcterms:modified xsi:type="dcterms:W3CDTF">2023-01-17T11:58:26Z</dcterms:modified>
</cp:coreProperties>
</file>